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  <definedName name="_xlnm.Print_Area" localSheetId="0">Table1!$A$1:$N$121</definedName>
  </definedNames>
  <calcPr calcId="124519"/>
</workbook>
</file>

<file path=xl/calcChain.xml><?xml version="1.0" encoding="utf-8"?>
<calcChain xmlns="http://schemas.openxmlformats.org/spreadsheetml/2006/main">
  <c r="K8" i="1"/>
  <c r="L8"/>
  <c r="M8"/>
  <c r="J8"/>
  <c r="K7"/>
  <c r="L7"/>
  <c r="M7"/>
  <c r="J7"/>
  <c r="K102"/>
  <c r="L102"/>
  <c r="M102"/>
  <c r="J102"/>
  <c r="L121"/>
  <c r="M121"/>
  <c r="K121"/>
  <c r="K68"/>
  <c r="L68"/>
  <c r="M68"/>
  <c r="J68"/>
  <c r="K67"/>
  <c r="L67"/>
  <c r="M67"/>
  <c r="J67"/>
  <c r="K81"/>
  <c r="L81"/>
  <c r="M81"/>
  <c r="J81"/>
  <c r="L46"/>
  <c r="M46"/>
  <c r="M42"/>
  <c r="L42"/>
  <c r="K42"/>
  <c r="K43"/>
  <c r="L43"/>
  <c r="M43"/>
  <c r="J43"/>
  <c r="J42"/>
  <c r="K66"/>
  <c r="L66"/>
  <c r="M66"/>
  <c r="J66"/>
  <c r="K61"/>
  <c r="L61"/>
  <c r="M61"/>
  <c r="J61"/>
  <c r="L56"/>
  <c r="M56"/>
  <c r="K56"/>
  <c r="J56"/>
  <c r="J13"/>
  <c r="K12"/>
  <c r="L12"/>
  <c r="M12"/>
  <c r="J12"/>
  <c r="K41"/>
  <c r="L36"/>
  <c r="M36"/>
  <c r="K36"/>
  <c r="J31"/>
  <c r="K31"/>
  <c r="L31"/>
  <c r="M31"/>
  <c r="L112"/>
  <c r="L116" s="1"/>
  <c r="L111"/>
  <c r="L105"/>
  <c r="L106" s="1"/>
  <c r="L101"/>
  <c r="L96"/>
  <c r="L91"/>
  <c r="L82"/>
  <c r="L83"/>
  <c r="L85"/>
  <c r="L76"/>
  <c r="L71"/>
  <c r="L51"/>
  <c r="L26"/>
  <c r="L21"/>
  <c r="L15"/>
  <c r="L16" s="1"/>
  <c r="J101"/>
  <c r="J82"/>
  <c r="M112"/>
  <c r="M116" s="1"/>
  <c r="K112"/>
  <c r="J112"/>
  <c r="K116"/>
  <c r="J116"/>
  <c r="M111"/>
  <c r="K111"/>
  <c r="J111"/>
  <c r="J121"/>
  <c r="M82"/>
  <c r="J86"/>
  <c r="M101"/>
  <c r="K101"/>
  <c r="M96"/>
  <c r="K96"/>
  <c r="J96"/>
  <c r="M105"/>
  <c r="K105"/>
  <c r="J105"/>
  <c r="J106" s="1"/>
  <c r="M91"/>
  <c r="K91"/>
  <c r="J91"/>
  <c r="M83"/>
  <c r="M85"/>
  <c r="K83"/>
  <c r="K85"/>
  <c r="J83"/>
  <c r="J85"/>
  <c r="M76"/>
  <c r="K76"/>
  <c r="J76"/>
  <c r="K71"/>
  <c r="J71"/>
  <c r="M51"/>
  <c r="K51"/>
  <c r="J51"/>
  <c r="K46"/>
  <c r="J46"/>
  <c r="M26"/>
  <c r="K26"/>
  <c r="J26"/>
  <c r="M21"/>
  <c r="K21"/>
  <c r="J21"/>
  <c r="M15"/>
  <c r="M16" s="1"/>
  <c r="K15"/>
  <c r="K16" s="1"/>
  <c r="J15"/>
  <c r="J16" s="1"/>
  <c r="M106" l="1"/>
  <c r="J11"/>
  <c r="K10"/>
  <c r="K11" s="1"/>
  <c r="J10"/>
  <c r="M71"/>
  <c r="M86"/>
  <c r="L86"/>
  <c r="L10"/>
  <c r="M10"/>
  <c r="M11" s="1"/>
  <c r="K86"/>
  <c r="K106"/>
  <c r="L11" l="1"/>
</calcChain>
</file>

<file path=xl/sharedStrings.xml><?xml version="1.0" encoding="utf-8"?>
<sst xmlns="http://schemas.openxmlformats.org/spreadsheetml/2006/main" count="266" uniqueCount="81">
  <si>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</si>
  <si>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</si>
  <si>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</si>
  <si>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</si>
  <si>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</si>
  <si>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</si>
  <si>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</si>
  <si>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</si>
  <si>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</si>
  <si>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</si>
  <si>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</si>
  <si>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</si>
  <si>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</si>
  <si>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</si>
  <si>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</si>
  <si>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</si>
  <si>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</si>
  <si>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</si>
  <si>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</si>
  <si>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</si>
  <si>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</si>
  <si>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</si>
  <si>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</si>
  <si>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средства местных бюджетов</t>
  </si>
  <si>
    <t>внебюджетные средства</t>
  </si>
  <si>
    <t>итого</t>
  </si>
  <si>
    <t>1.</t>
  </si>
  <si>
    <t>1.3.</t>
  </si>
  <si>
    <t>1.1.</t>
  </si>
  <si>
    <t>1.2.</t>
  </si>
  <si>
    <t>Подпрограмма "Комплексное развитие систем коммунальной инфраструктуры Мглинского района"</t>
  </si>
  <si>
    <t>Администрация района</t>
  </si>
  <si>
    <t>Изготовление проектно - сметной документации, проведение государственной экспертизы, выдача технических условий и согласование проекта, проведение проверки на соответствие требованиям промышленной безопасности по объектам строительства, реконструкции, капитального ремонта  по объектам:</t>
  </si>
  <si>
    <t>Газификация н.п. Архиповка Мглинского района Брянской области</t>
  </si>
  <si>
    <t>Строительство водопроводной сети по ул. Калинина в г. Мглине Брянской области</t>
  </si>
  <si>
    <t>2.</t>
  </si>
  <si>
    <t>Строительство объектов коммунальной инфраструктуры:</t>
  </si>
  <si>
    <t>2.1.</t>
  </si>
  <si>
    <t xml:space="preserve">Обеспечение сохранности автомобильных дорог местного значения и условий безопасности движения по ним: </t>
  </si>
  <si>
    <t>3.1.</t>
  </si>
  <si>
    <t>Ремонт, содержание и обустройство автомобильных дорог местного значения</t>
  </si>
  <si>
    <t>4.1.</t>
  </si>
  <si>
    <t>Строительство источников нецентрализованного водоснабжения (шахтных колодцев)</t>
  </si>
  <si>
    <t>Создание условий для обеспечения потребностей населения района в транспортных услугах:</t>
  </si>
  <si>
    <t>5.1.</t>
  </si>
  <si>
    <t>План реализации подпрограммы «Комплексное развитие систем коммунальной  инфраструктуры Мглинского района» муниципальной программы «Строительство и архитектура в Мглинском районе»</t>
  </si>
  <si>
    <t>02</t>
  </si>
  <si>
    <t>РБС</t>
  </si>
  <si>
    <t>МП</t>
  </si>
  <si>
    <t>ППМП</t>
  </si>
  <si>
    <t>поступление из областного             бюджета</t>
  </si>
  <si>
    <t>поступление из федерального бюджета</t>
  </si>
  <si>
    <t>4.2.</t>
  </si>
  <si>
    <t>Проектирование источников нецентрализованного водоснабжения (шахтных колодцев)</t>
  </si>
  <si>
    <t>4.3.</t>
  </si>
  <si>
    <t>Обеспечение градостроительной деятельности</t>
  </si>
  <si>
    <t>6.1.</t>
  </si>
  <si>
    <t>Корректировка схемы территариального планирования Мглинского района</t>
  </si>
  <si>
    <t>Содержание  источников не централизованного водоснабжения  -шахтных колодцев (в том числе: очистка шахтных колодцев,  взятие проб воды, проведение анализа проб воды, выдача заключений по результатам отбора проб воды) в населённых пунктах</t>
  </si>
  <si>
    <t>Строительство, проектирование, ремонт и содержание  источников не централизованного водоснабжения  -шахтных колодцев (в том числе: очистка шахтных колодцев,  взятие проб воды, проведение анализа проб воды, выдача заключений по результатам отбора проб воды) в населённых пунктах</t>
  </si>
  <si>
    <t>Реконструкция водопроводной сети в н.п. Курчичи Мглинского района Брянской области</t>
  </si>
  <si>
    <t>2022 год</t>
  </si>
  <si>
    <t>1.4.</t>
  </si>
  <si>
    <t>Реконструкция водопроводной сети в н.п.Красные Косары Мглинского района Брянской области</t>
  </si>
  <si>
    <t>1.5.</t>
  </si>
  <si>
    <t>Газификация н.п.Конопаковка Мглинского района Брянской области</t>
  </si>
  <si>
    <t>2.2.</t>
  </si>
  <si>
    <t>2.3.</t>
  </si>
  <si>
    <t>Капитальный ремонт водопроводной сети по ул. Щорса в г. Мглине Брянской области</t>
  </si>
  <si>
    <t>52</t>
  </si>
  <si>
    <t>901</t>
  </si>
  <si>
    <t>S1270</t>
  </si>
  <si>
    <t>81740</t>
  </si>
  <si>
    <t>2.4.</t>
  </si>
  <si>
    <t>3.2.</t>
  </si>
  <si>
    <t>Ремонт автомобильного деревянного моста через реку Ипуть у н.п. Католино Молодьковского сельского поселения Мглинского района Брянской области</t>
  </si>
  <si>
    <t>51</t>
  </si>
  <si>
    <t>S6170</t>
  </si>
  <si>
    <t>00</t>
  </si>
  <si>
    <t>Строительство артезианской скважины по 2-му пер. Ворошилова в г. Мглин Мглинскогорайона Брянской области</t>
  </si>
  <si>
    <t xml:space="preserve">Приложение №2 к  постановлению администрации                                                 Мглинского района                                                                                                                   от                                                        №                                                                         Приложение  1 к подпрограмме «Комплексное развитие систем коммунальной  инфраструктуры Мглинского района» муниципальной программы «Строительство и архитектура в Мглинском районе»
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</si>
</sst>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60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4" fontId="6" fillId="0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2" fontId="3" fillId="0" borderId="6" xfId="0" applyNumberFormat="1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2" fontId="3" fillId="0" borderId="7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2" fontId="3" fillId="0" borderId="6" xfId="0" applyNumberFormat="1" applyFont="1" applyFill="1" applyBorder="1" applyAlignment="1">
      <alignment horizontal="left" vertical="top" wrapText="1"/>
    </xf>
    <xf numFmtId="2" fontId="3" fillId="0" borderId="4" xfId="0" applyNumberFormat="1" applyFont="1" applyFill="1" applyBorder="1" applyAlignment="1">
      <alignment horizontal="left" vertical="top" wrapText="1"/>
    </xf>
    <xf numFmtId="2" fontId="3" fillId="0" borderId="7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1"/>
  <sheetViews>
    <sheetView tabSelected="1" view="pageBreakPreview" topLeftCell="C7" workbookViewId="0">
      <selection activeCell="O7" sqref="O7"/>
    </sheetView>
  </sheetViews>
  <sheetFormatPr defaultRowHeight="15.75"/>
  <cols>
    <col min="1" max="1" width="9.1640625" style="1" customWidth="1"/>
    <col min="2" max="2" width="40.33203125" style="1" customWidth="1"/>
    <col min="3" max="3" width="20.6640625" style="1" customWidth="1"/>
    <col min="4" max="4" width="19.33203125" style="1" customWidth="1"/>
    <col min="5" max="5" width="8.6640625" style="1" customWidth="1"/>
    <col min="6" max="6" width="6.5" style="1" customWidth="1"/>
    <col min="7" max="7" width="7" style="1" customWidth="1"/>
    <col min="8" max="8" width="7.5" style="1" customWidth="1"/>
    <col min="9" max="9" width="11.33203125" style="1" customWidth="1"/>
    <col min="10" max="10" width="18.83203125" style="1" customWidth="1"/>
    <col min="11" max="12" width="20.1640625" style="1" customWidth="1"/>
    <col min="13" max="13" width="19.1640625" style="1" customWidth="1"/>
    <col min="14" max="14" width="20.83203125" style="1" customWidth="1"/>
    <col min="15" max="15" width="12.6640625" bestFit="1" customWidth="1"/>
  </cols>
  <sheetData>
    <row r="1" spans="1:15" ht="162" customHeight="1">
      <c r="K1" s="53" t="s">
        <v>80</v>
      </c>
      <c r="L1" s="53"/>
      <c r="M1" s="53"/>
      <c r="N1" s="53"/>
    </row>
    <row r="2" spans="1:15" ht="45.75" customHeight="1">
      <c r="A2" s="54" t="s">
        <v>45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5" ht="6.75" customHeight="1">
      <c r="A3" s="1" t="s">
        <v>0</v>
      </c>
    </row>
    <row r="4" spans="1:15" ht="45.75" customHeight="1">
      <c r="A4" s="42" t="s">
        <v>1</v>
      </c>
      <c r="B4" s="42" t="s">
        <v>2</v>
      </c>
      <c r="C4" s="42" t="s">
        <v>3</v>
      </c>
      <c r="D4" s="42" t="s">
        <v>4</v>
      </c>
      <c r="E4" s="42" t="s">
        <v>5</v>
      </c>
      <c r="F4" s="42"/>
      <c r="G4" s="42"/>
      <c r="H4" s="42"/>
      <c r="I4" s="42"/>
      <c r="J4" s="42" t="s">
        <v>6</v>
      </c>
      <c r="K4" s="42"/>
      <c r="L4" s="42"/>
      <c r="M4" s="42"/>
      <c r="N4" s="42" t="s">
        <v>7</v>
      </c>
    </row>
    <row r="5" spans="1:15" ht="126" customHeight="1">
      <c r="A5" s="42" t="s">
        <v>0</v>
      </c>
      <c r="B5" s="42" t="s">
        <v>0</v>
      </c>
      <c r="C5" s="42" t="s">
        <v>0</v>
      </c>
      <c r="D5" s="42" t="s">
        <v>0</v>
      </c>
      <c r="E5" s="2" t="s">
        <v>47</v>
      </c>
      <c r="F5" s="2" t="s">
        <v>48</v>
      </c>
      <c r="G5" s="2" t="s">
        <v>49</v>
      </c>
      <c r="H5" s="2" t="s">
        <v>8</v>
      </c>
      <c r="I5" s="2" t="s">
        <v>9</v>
      </c>
      <c r="J5" s="2" t="s">
        <v>10</v>
      </c>
      <c r="K5" s="2" t="s">
        <v>11</v>
      </c>
      <c r="L5" s="12" t="s">
        <v>12</v>
      </c>
      <c r="M5" s="12" t="s">
        <v>61</v>
      </c>
      <c r="N5" s="42" t="s">
        <v>0</v>
      </c>
    </row>
    <row r="6" spans="1:15" ht="18" customHeight="1">
      <c r="A6" s="3" t="s">
        <v>13</v>
      </c>
      <c r="B6" s="3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>
        <v>10</v>
      </c>
      <c r="K6" s="3" t="s">
        <v>22</v>
      </c>
      <c r="L6" s="3">
        <v>12</v>
      </c>
      <c r="M6" s="3">
        <v>13</v>
      </c>
      <c r="N6" s="6">
        <v>14</v>
      </c>
    </row>
    <row r="7" spans="1:15" ht="48" customHeight="1">
      <c r="A7" s="43"/>
      <c r="B7" s="56" t="s">
        <v>30</v>
      </c>
      <c r="C7" s="59" t="s">
        <v>31</v>
      </c>
      <c r="D7" s="4" t="s">
        <v>23</v>
      </c>
      <c r="E7" s="8"/>
      <c r="F7" s="8"/>
      <c r="G7" s="8"/>
      <c r="H7" s="8"/>
      <c r="I7" s="8"/>
      <c r="J7" s="7">
        <f>J12+J42+J67+J82+J102+J112</f>
        <v>17981090.509999998</v>
      </c>
      <c r="K7" s="7">
        <f t="shared" ref="K7:M7" si="0">K12+K42+K67+K82+K102+K112</f>
        <v>11528983</v>
      </c>
      <c r="L7" s="7">
        <f t="shared" si="0"/>
        <v>11620364</v>
      </c>
      <c r="M7" s="7">
        <f t="shared" si="0"/>
        <v>11163100</v>
      </c>
      <c r="N7" s="55"/>
      <c r="O7" s="13"/>
    </row>
    <row r="8" spans="1:15" ht="45.75" customHeight="1">
      <c r="A8" s="44"/>
      <c r="B8" s="57"/>
      <c r="C8" s="59"/>
      <c r="D8" s="4" t="s">
        <v>50</v>
      </c>
      <c r="E8" s="8"/>
      <c r="F8" s="8"/>
      <c r="G8" s="8"/>
      <c r="H8" s="8"/>
      <c r="I8" s="8"/>
      <c r="J8" s="7">
        <f>J13+J43+J68+J83+J103+J113</f>
        <v>0</v>
      </c>
      <c r="K8" s="7">
        <f t="shared" ref="K8:M8" si="1">K13+K43+K68+K83+K103+K113</f>
        <v>8351602</v>
      </c>
      <c r="L8" s="7">
        <f t="shared" si="1"/>
        <v>2000000</v>
      </c>
      <c r="M8" s="7">
        <f t="shared" si="1"/>
        <v>0</v>
      </c>
      <c r="N8" s="55"/>
    </row>
    <row r="9" spans="1:15" ht="45" customHeight="1">
      <c r="A9" s="44"/>
      <c r="B9" s="57"/>
      <c r="C9" s="59"/>
      <c r="D9" s="4" t="s">
        <v>51</v>
      </c>
      <c r="E9" s="8"/>
      <c r="F9" s="9"/>
      <c r="G9" s="8"/>
      <c r="H9" s="8"/>
      <c r="I9" s="10"/>
      <c r="J9" s="7">
        <v>0</v>
      </c>
      <c r="K9" s="7">
        <v>0</v>
      </c>
      <c r="L9" s="7">
        <v>0</v>
      </c>
      <c r="M9" s="7">
        <v>0</v>
      </c>
      <c r="N9" s="55"/>
    </row>
    <row r="10" spans="1:15" ht="36" customHeight="1">
      <c r="A10" s="44"/>
      <c r="B10" s="57"/>
      <c r="C10" s="59"/>
      <c r="D10" s="4" t="s">
        <v>24</v>
      </c>
      <c r="E10" s="8"/>
      <c r="F10" s="8"/>
      <c r="G10" s="8"/>
      <c r="H10" s="8"/>
      <c r="I10" s="8"/>
      <c r="J10" s="7">
        <f>J15+J45+J85+J70+J105</f>
        <v>0</v>
      </c>
      <c r="K10" s="7">
        <f>K15+K45+K85+K70+K105</f>
        <v>0</v>
      </c>
      <c r="L10" s="7">
        <f>L15+L45+L85+L70+L105</f>
        <v>0</v>
      </c>
      <c r="M10" s="7">
        <f>M15+M45+M85+M70+M105</f>
        <v>0</v>
      </c>
      <c r="N10" s="55"/>
    </row>
    <row r="11" spans="1:15" ht="18" customHeight="1">
      <c r="A11" s="45"/>
      <c r="B11" s="58"/>
      <c r="C11" s="59"/>
      <c r="D11" s="5" t="s">
        <v>25</v>
      </c>
      <c r="E11" s="11"/>
      <c r="F11" s="11"/>
      <c r="G11" s="11"/>
      <c r="H11" s="11"/>
      <c r="I11" s="11"/>
      <c r="J11" s="7">
        <f>SUM(J7:J10)</f>
        <v>17981090.509999998</v>
      </c>
      <c r="K11" s="7">
        <f>SUM(K7:K10)</f>
        <v>19880585</v>
      </c>
      <c r="L11" s="7">
        <f>SUM(L7:L10)</f>
        <v>13620364</v>
      </c>
      <c r="M11" s="7">
        <f>SUM(M7:M10)</f>
        <v>11163100</v>
      </c>
      <c r="N11" s="55"/>
      <c r="O11" s="13"/>
    </row>
    <row r="12" spans="1:15" ht="48" customHeight="1">
      <c r="A12" s="43" t="s">
        <v>26</v>
      </c>
      <c r="B12" s="26" t="s">
        <v>32</v>
      </c>
      <c r="C12" s="25" t="s">
        <v>31</v>
      </c>
      <c r="D12" s="4" t="s">
        <v>23</v>
      </c>
      <c r="E12" s="8"/>
      <c r="F12" s="8"/>
      <c r="G12" s="8"/>
      <c r="H12" s="8"/>
      <c r="I12" s="8"/>
      <c r="J12" s="7">
        <f>J17+J22+J27+J32+J37</f>
        <v>550000</v>
      </c>
      <c r="K12" s="7">
        <f t="shared" ref="K12:M12" si="2">K17+K22+K27+K32+K37</f>
        <v>100000</v>
      </c>
      <c r="L12" s="7">
        <f t="shared" si="2"/>
        <v>100000</v>
      </c>
      <c r="M12" s="7">
        <f t="shared" si="2"/>
        <v>100000</v>
      </c>
      <c r="N12" s="38">
        <v>1.2</v>
      </c>
    </row>
    <row r="13" spans="1:15" ht="54.75" customHeight="1">
      <c r="A13" s="44" t="s">
        <v>0</v>
      </c>
      <c r="B13" s="27"/>
      <c r="C13" s="25"/>
      <c r="D13" s="4" t="s">
        <v>50</v>
      </c>
      <c r="E13" s="8"/>
      <c r="F13" s="8"/>
      <c r="G13" s="8"/>
      <c r="H13" s="8"/>
      <c r="I13" s="8"/>
      <c r="J13" s="7">
        <f>J23+J28+J33+J38+J43</f>
        <v>0</v>
      </c>
      <c r="K13" s="7">
        <v>0</v>
      </c>
      <c r="L13" s="7">
        <v>0</v>
      </c>
      <c r="M13" s="7">
        <v>0</v>
      </c>
      <c r="N13" s="39"/>
    </row>
    <row r="14" spans="1:15" ht="53.25" customHeight="1">
      <c r="A14" s="44" t="s">
        <v>0</v>
      </c>
      <c r="B14" s="27"/>
      <c r="C14" s="25"/>
      <c r="D14" s="4" t="s">
        <v>51</v>
      </c>
      <c r="E14" s="8"/>
      <c r="F14" s="9"/>
      <c r="G14" s="8"/>
      <c r="H14" s="8"/>
      <c r="I14" s="10"/>
      <c r="J14" s="7">
        <v>0</v>
      </c>
      <c r="K14" s="7">
        <v>0</v>
      </c>
      <c r="L14" s="7">
        <v>0</v>
      </c>
      <c r="M14" s="7">
        <v>0</v>
      </c>
      <c r="N14" s="39"/>
    </row>
    <row r="15" spans="1:15" ht="36" customHeight="1">
      <c r="A15" s="44" t="s">
        <v>0</v>
      </c>
      <c r="B15" s="27"/>
      <c r="C15" s="25"/>
      <c r="D15" s="4" t="s">
        <v>24</v>
      </c>
      <c r="E15" s="8"/>
      <c r="F15" s="8"/>
      <c r="G15" s="8"/>
      <c r="H15" s="8"/>
      <c r="I15" s="8"/>
      <c r="J15" s="7">
        <f>J20+J25+J30</f>
        <v>0</v>
      </c>
      <c r="K15" s="7">
        <f>K20+K25+K30</f>
        <v>0</v>
      </c>
      <c r="L15" s="7">
        <f>L20+L25+L30</f>
        <v>0</v>
      </c>
      <c r="M15" s="7">
        <f>M20+M25+M30</f>
        <v>0</v>
      </c>
      <c r="N15" s="39"/>
    </row>
    <row r="16" spans="1:15" ht="30" customHeight="1">
      <c r="A16" s="45" t="s">
        <v>0</v>
      </c>
      <c r="B16" s="28"/>
      <c r="C16" s="25"/>
      <c r="D16" s="5" t="s">
        <v>25</v>
      </c>
      <c r="E16" s="11"/>
      <c r="F16" s="11"/>
      <c r="G16" s="11"/>
      <c r="H16" s="11"/>
      <c r="I16" s="11"/>
      <c r="J16" s="7">
        <f>SUM(J12:J15)</f>
        <v>550000</v>
      </c>
      <c r="K16" s="7">
        <f>SUM(K12:K15)</f>
        <v>100000</v>
      </c>
      <c r="L16" s="7">
        <f>SUM(L12:L15)</f>
        <v>100000</v>
      </c>
      <c r="M16" s="7">
        <f>SUM(M12:M15)</f>
        <v>100000</v>
      </c>
      <c r="N16" s="40"/>
    </row>
    <row r="17" spans="1:14" ht="48" customHeight="1">
      <c r="A17" s="43" t="s">
        <v>28</v>
      </c>
      <c r="B17" s="26" t="s">
        <v>60</v>
      </c>
      <c r="C17" s="47" t="s">
        <v>31</v>
      </c>
      <c r="D17" s="4" t="s">
        <v>23</v>
      </c>
      <c r="E17" s="8">
        <v>901</v>
      </c>
      <c r="F17" s="9" t="s">
        <v>46</v>
      </c>
      <c r="G17" s="8">
        <v>5</v>
      </c>
      <c r="H17" s="8">
        <v>52</v>
      </c>
      <c r="I17" s="8">
        <v>81740</v>
      </c>
      <c r="J17" s="7">
        <v>450000</v>
      </c>
      <c r="K17" s="7">
        <v>0</v>
      </c>
      <c r="L17" s="7">
        <v>0</v>
      </c>
      <c r="M17" s="7">
        <v>0</v>
      </c>
      <c r="N17" s="41">
        <v>1</v>
      </c>
    </row>
    <row r="18" spans="1:14" ht="53.25" customHeight="1">
      <c r="A18" s="44" t="s">
        <v>0</v>
      </c>
      <c r="B18" s="27"/>
      <c r="C18" s="48"/>
      <c r="D18" s="4" t="s">
        <v>50</v>
      </c>
      <c r="E18" s="8"/>
      <c r="F18" s="8"/>
      <c r="G18" s="8"/>
      <c r="H18" s="8"/>
      <c r="I18" s="8"/>
      <c r="J18" s="7">
        <v>0</v>
      </c>
      <c r="K18" s="7">
        <v>0</v>
      </c>
      <c r="L18" s="7">
        <v>0</v>
      </c>
      <c r="M18" s="7">
        <v>0</v>
      </c>
      <c r="N18" s="41"/>
    </row>
    <row r="19" spans="1:14" ht="49.5" customHeight="1">
      <c r="A19" s="44" t="s">
        <v>0</v>
      </c>
      <c r="B19" s="27"/>
      <c r="C19" s="48"/>
      <c r="D19" s="4" t="s">
        <v>51</v>
      </c>
      <c r="E19" s="8"/>
      <c r="F19" s="9"/>
      <c r="G19" s="8"/>
      <c r="H19" s="8"/>
      <c r="I19" s="10"/>
      <c r="J19" s="7">
        <v>0</v>
      </c>
      <c r="K19" s="7">
        <v>0</v>
      </c>
      <c r="L19" s="7">
        <v>0</v>
      </c>
      <c r="M19" s="7">
        <v>0</v>
      </c>
      <c r="N19" s="41"/>
    </row>
    <row r="20" spans="1:14" ht="40.5" customHeight="1">
      <c r="A20" s="44" t="s">
        <v>0</v>
      </c>
      <c r="B20" s="27"/>
      <c r="C20" s="48"/>
      <c r="D20" s="4" t="s">
        <v>24</v>
      </c>
      <c r="E20" s="8"/>
      <c r="F20" s="8"/>
      <c r="G20" s="8"/>
      <c r="H20" s="8"/>
      <c r="I20" s="8"/>
      <c r="J20" s="7">
        <v>0</v>
      </c>
      <c r="K20" s="7">
        <v>0</v>
      </c>
      <c r="L20" s="7">
        <v>0</v>
      </c>
      <c r="M20" s="7">
        <v>0</v>
      </c>
      <c r="N20" s="41"/>
    </row>
    <row r="21" spans="1:14" ht="14.45" customHeight="1">
      <c r="A21" s="45" t="s">
        <v>0</v>
      </c>
      <c r="B21" s="28"/>
      <c r="C21" s="49"/>
      <c r="D21" s="5" t="s">
        <v>25</v>
      </c>
      <c r="E21" s="11"/>
      <c r="F21" s="11"/>
      <c r="G21" s="11"/>
      <c r="H21" s="11"/>
      <c r="I21" s="11"/>
      <c r="J21" s="7">
        <f>SUM(J17:J20)</f>
        <v>450000</v>
      </c>
      <c r="K21" s="7">
        <f>SUM(K17:K20)</f>
        <v>0</v>
      </c>
      <c r="L21" s="7">
        <f>SUM(L17:L20)</f>
        <v>0</v>
      </c>
      <c r="M21" s="7">
        <f>SUM(M17:M20)</f>
        <v>0</v>
      </c>
      <c r="N21" s="41"/>
    </row>
    <row r="22" spans="1:14" ht="47.25" customHeight="1">
      <c r="A22" s="43" t="s">
        <v>29</v>
      </c>
      <c r="B22" s="26" t="s">
        <v>33</v>
      </c>
      <c r="C22" s="47" t="s">
        <v>31</v>
      </c>
      <c r="D22" s="4" t="s">
        <v>23</v>
      </c>
      <c r="E22" s="8">
        <v>901</v>
      </c>
      <c r="F22" s="9" t="s">
        <v>46</v>
      </c>
      <c r="G22" s="8">
        <v>5</v>
      </c>
      <c r="H22" s="8">
        <v>52</v>
      </c>
      <c r="I22" s="8">
        <v>81740</v>
      </c>
      <c r="J22" s="7">
        <v>0</v>
      </c>
      <c r="K22" s="7">
        <v>0</v>
      </c>
      <c r="L22" s="7">
        <v>0</v>
      </c>
      <c r="M22" s="7">
        <v>100000</v>
      </c>
      <c r="N22" s="14">
        <v>1</v>
      </c>
    </row>
    <row r="23" spans="1:14" ht="47.25">
      <c r="A23" s="44" t="s">
        <v>0</v>
      </c>
      <c r="B23" s="27"/>
      <c r="C23" s="48"/>
      <c r="D23" s="4" t="s">
        <v>50</v>
      </c>
      <c r="E23" s="8"/>
      <c r="F23" s="8"/>
      <c r="G23" s="8"/>
      <c r="H23" s="8"/>
      <c r="I23" s="8"/>
      <c r="J23" s="7">
        <v>0</v>
      </c>
      <c r="K23" s="7">
        <v>0</v>
      </c>
      <c r="L23" s="7">
        <v>0</v>
      </c>
      <c r="M23" s="7">
        <v>0</v>
      </c>
      <c r="N23" s="15"/>
    </row>
    <row r="24" spans="1:14" ht="47.25">
      <c r="A24" s="44" t="s">
        <v>0</v>
      </c>
      <c r="B24" s="27"/>
      <c r="C24" s="48"/>
      <c r="D24" s="4" t="s">
        <v>51</v>
      </c>
      <c r="E24" s="8"/>
      <c r="F24" s="9"/>
      <c r="G24" s="8"/>
      <c r="H24" s="8"/>
      <c r="I24" s="10"/>
      <c r="J24" s="7">
        <v>0</v>
      </c>
      <c r="K24" s="7"/>
      <c r="L24" s="7">
        <v>0</v>
      </c>
      <c r="M24" s="7">
        <v>0</v>
      </c>
      <c r="N24" s="15"/>
    </row>
    <row r="25" spans="1:14" ht="31.5">
      <c r="A25" s="44" t="s">
        <v>0</v>
      </c>
      <c r="B25" s="27"/>
      <c r="C25" s="48"/>
      <c r="D25" s="4" t="s">
        <v>24</v>
      </c>
      <c r="E25" s="8"/>
      <c r="F25" s="8"/>
      <c r="G25" s="8"/>
      <c r="H25" s="8"/>
      <c r="I25" s="8"/>
      <c r="J25" s="7">
        <v>0</v>
      </c>
      <c r="K25" s="7">
        <v>0</v>
      </c>
      <c r="L25" s="7">
        <v>0</v>
      </c>
      <c r="M25" s="7">
        <v>0</v>
      </c>
      <c r="N25" s="15"/>
    </row>
    <row r="26" spans="1:14">
      <c r="A26" s="46" t="s">
        <v>0</v>
      </c>
      <c r="B26" s="28"/>
      <c r="C26" s="49"/>
      <c r="D26" s="5" t="s">
        <v>25</v>
      </c>
      <c r="E26" s="11"/>
      <c r="F26" s="11"/>
      <c r="G26" s="11"/>
      <c r="H26" s="11"/>
      <c r="I26" s="11"/>
      <c r="J26" s="7">
        <f>SUM(J22:J25)</f>
        <v>0</v>
      </c>
      <c r="K26" s="7">
        <f>SUM(K22:K25)</f>
        <v>0</v>
      </c>
      <c r="L26" s="7">
        <f>SUM(L22:L25)</f>
        <v>0</v>
      </c>
      <c r="M26" s="7">
        <f>SUM(M22:M25)</f>
        <v>100000</v>
      </c>
      <c r="N26" s="16"/>
    </row>
    <row r="27" spans="1:14" ht="47.25">
      <c r="A27" s="50" t="s">
        <v>27</v>
      </c>
      <c r="B27" s="26" t="s">
        <v>34</v>
      </c>
      <c r="C27" s="35" t="s">
        <v>31</v>
      </c>
      <c r="D27" s="4" t="s">
        <v>23</v>
      </c>
      <c r="E27" s="8">
        <v>901</v>
      </c>
      <c r="F27" s="9" t="s">
        <v>46</v>
      </c>
      <c r="G27" s="8">
        <v>5</v>
      </c>
      <c r="H27" s="8">
        <v>52</v>
      </c>
      <c r="I27" s="8">
        <v>81740</v>
      </c>
      <c r="J27" s="7">
        <v>100000</v>
      </c>
      <c r="K27" s="7">
        <v>0</v>
      </c>
      <c r="L27" s="7">
        <v>0</v>
      </c>
      <c r="M27" s="7">
        <v>0</v>
      </c>
      <c r="N27" s="14">
        <v>2</v>
      </c>
    </row>
    <row r="28" spans="1:14" ht="47.25">
      <c r="A28" s="51"/>
      <c r="B28" s="27"/>
      <c r="C28" s="36"/>
      <c r="D28" s="4" t="s">
        <v>50</v>
      </c>
      <c r="E28" s="8"/>
      <c r="F28" s="8"/>
      <c r="G28" s="8"/>
      <c r="H28" s="8"/>
      <c r="I28" s="8"/>
      <c r="J28" s="7">
        <v>0</v>
      </c>
      <c r="K28" s="7">
        <v>0</v>
      </c>
      <c r="L28" s="7">
        <v>0</v>
      </c>
      <c r="M28" s="7">
        <v>0</v>
      </c>
      <c r="N28" s="15"/>
    </row>
    <row r="29" spans="1:14" ht="47.25">
      <c r="A29" s="51"/>
      <c r="B29" s="27"/>
      <c r="C29" s="36"/>
      <c r="D29" s="4" t="s">
        <v>51</v>
      </c>
      <c r="E29" s="8"/>
      <c r="F29" s="9"/>
      <c r="G29" s="8"/>
      <c r="H29" s="8"/>
      <c r="I29" s="10"/>
      <c r="J29" s="7">
        <v>0</v>
      </c>
      <c r="K29" s="7">
        <v>0</v>
      </c>
      <c r="L29" s="7">
        <v>0</v>
      </c>
      <c r="M29" s="7">
        <v>0</v>
      </c>
      <c r="N29" s="15"/>
    </row>
    <row r="30" spans="1:14" ht="31.5">
      <c r="A30" s="51"/>
      <c r="B30" s="27"/>
      <c r="C30" s="36"/>
      <c r="D30" s="4" t="s">
        <v>24</v>
      </c>
      <c r="E30" s="8"/>
      <c r="F30" s="8"/>
      <c r="G30" s="8"/>
      <c r="H30" s="8"/>
      <c r="I30" s="8"/>
      <c r="J30" s="7">
        <v>0</v>
      </c>
      <c r="K30" s="7">
        <v>0</v>
      </c>
      <c r="L30" s="7">
        <v>0</v>
      </c>
      <c r="M30" s="7">
        <v>0</v>
      </c>
      <c r="N30" s="15"/>
    </row>
    <row r="31" spans="1:14">
      <c r="A31" s="52"/>
      <c r="B31" s="28"/>
      <c r="C31" s="37"/>
      <c r="D31" s="5" t="s">
        <v>25</v>
      </c>
      <c r="E31" s="11"/>
      <c r="F31" s="11"/>
      <c r="G31" s="11"/>
      <c r="H31" s="11"/>
      <c r="I31" s="11"/>
      <c r="J31" s="7">
        <f>SUM(J27:J30)</f>
        <v>100000</v>
      </c>
      <c r="K31" s="7">
        <f>SUM(K27:K30)</f>
        <v>0</v>
      </c>
      <c r="L31" s="7">
        <f>SUM(L27:L30)</f>
        <v>0</v>
      </c>
      <c r="M31" s="7">
        <f>SUM(M27:M30)</f>
        <v>0</v>
      </c>
      <c r="N31" s="16"/>
    </row>
    <row r="32" spans="1:14" ht="47.25">
      <c r="A32" s="32" t="s">
        <v>62</v>
      </c>
      <c r="B32" s="29" t="s">
        <v>63</v>
      </c>
      <c r="C32" s="35" t="s">
        <v>31</v>
      </c>
      <c r="D32" s="4" t="s">
        <v>23</v>
      </c>
      <c r="E32" s="8">
        <v>901</v>
      </c>
      <c r="F32" s="9" t="s">
        <v>46</v>
      </c>
      <c r="G32" s="8">
        <v>5</v>
      </c>
      <c r="H32" s="8">
        <v>52</v>
      </c>
      <c r="I32" s="8">
        <v>81740</v>
      </c>
      <c r="J32" s="7">
        <v>0</v>
      </c>
      <c r="K32" s="7">
        <v>0</v>
      </c>
      <c r="L32" s="7">
        <v>100000</v>
      </c>
      <c r="M32" s="7">
        <v>0</v>
      </c>
      <c r="N32" s="14">
        <v>1</v>
      </c>
    </row>
    <row r="33" spans="1:14" ht="47.25">
      <c r="A33" s="33"/>
      <c r="B33" s="30"/>
      <c r="C33" s="36"/>
      <c r="D33" s="4" t="s">
        <v>50</v>
      </c>
      <c r="E33" s="11"/>
      <c r="F33" s="11"/>
      <c r="G33" s="11"/>
      <c r="H33" s="11"/>
      <c r="I33" s="11"/>
      <c r="J33" s="7">
        <v>0</v>
      </c>
      <c r="K33" s="7">
        <v>0</v>
      </c>
      <c r="L33" s="7">
        <v>0</v>
      </c>
      <c r="M33" s="7">
        <v>0</v>
      </c>
      <c r="N33" s="15"/>
    </row>
    <row r="34" spans="1:14" ht="47.25">
      <c r="A34" s="33"/>
      <c r="B34" s="30"/>
      <c r="C34" s="36"/>
      <c r="D34" s="4" t="s">
        <v>51</v>
      </c>
      <c r="E34" s="11"/>
      <c r="F34" s="11"/>
      <c r="G34" s="11"/>
      <c r="H34" s="11"/>
      <c r="I34" s="11"/>
      <c r="J34" s="7">
        <v>0</v>
      </c>
      <c r="K34" s="7">
        <v>0</v>
      </c>
      <c r="L34" s="7">
        <v>0</v>
      </c>
      <c r="M34" s="7">
        <v>0</v>
      </c>
      <c r="N34" s="15"/>
    </row>
    <row r="35" spans="1:14" ht="31.5">
      <c r="A35" s="33"/>
      <c r="B35" s="30"/>
      <c r="C35" s="36"/>
      <c r="D35" s="4" t="s">
        <v>24</v>
      </c>
      <c r="E35" s="11"/>
      <c r="F35" s="11"/>
      <c r="G35" s="11"/>
      <c r="H35" s="11"/>
      <c r="I35" s="11"/>
      <c r="J35" s="7">
        <v>0</v>
      </c>
      <c r="K35" s="7">
        <v>0</v>
      </c>
      <c r="L35" s="7">
        <v>0</v>
      </c>
      <c r="M35" s="7">
        <v>0</v>
      </c>
      <c r="N35" s="15"/>
    </row>
    <row r="36" spans="1:14">
      <c r="A36" s="34"/>
      <c r="B36" s="31"/>
      <c r="C36" s="37"/>
      <c r="D36" s="5" t="s">
        <v>25</v>
      </c>
      <c r="E36" s="11"/>
      <c r="F36" s="11"/>
      <c r="G36" s="11"/>
      <c r="H36" s="11"/>
      <c r="I36" s="11"/>
      <c r="J36" s="7">
        <v>0</v>
      </c>
      <c r="K36" s="7">
        <f>SUM(K32:K35)</f>
        <v>0</v>
      </c>
      <c r="L36" s="7">
        <f t="shared" ref="L36:M36" si="3">SUM(L32:L35)</f>
        <v>100000</v>
      </c>
      <c r="M36" s="7">
        <f t="shared" si="3"/>
        <v>0</v>
      </c>
      <c r="N36" s="16"/>
    </row>
    <row r="37" spans="1:14" ht="47.25">
      <c r="A37" s="32" t="s">
        <v>64</v>
      </c>
      <c r="B37" s="29" t="s">
        <v>65</v>
      </c>
      <c r="C37" s="35" t="s">
        <v>31</v>
      </c>
      <c r="D37" s="4" t="s">
        <v>23</v>
      </c>
      <c r="E37" s="8">
        <v>901</v>
      </c>
      <c r="F37" s="9" t="s">
        <v>46</v>
      </c>
      <c r="G37" s="8">
        <v>5</v>
      </c>
      <c r="H37" s="8">
        <v>52</v>
      </c>
      <c r="I37" s="8">
        <v>81740</v>
      </c>
      <c r="J37" s="7">
        <v>0</v>
      </c>
      <c r="K37" s="7">
        <v>100000</v>
      </c>
      <c r="L37" s="7">
        <v>0</v>
      </c>
      <c r="M37" s="7">
        <v>0</v>
      </c>
      <c r="N37" s="14">
        <v>1</v>
      </c>
    </row>
    <row r="38" spans="1:14" ht="47.25">
      <c r="A38" s="33"/>
      <c r="B38" s="30"/>
      <c r="C38" s="36"/>
      <c r="D38" s="4" t="s">
        <v>50</v>
      </c>
      <c r="E38" s="11"/>
      <c r="F38" s="11"/>
      <c r="G38" s="11"/>
      <c r="H38" s="11"/>
      <c r="I38" s="11"/>
      <c r="J38" s="7">
        <v>0</v>
      </c>
      <c r="K38" s="7">
        <v>0</v>
      </c>
      <c r="L38" s="7">
        <v>0</v>
      </c>
      <c r="M38" s="7">
        <v>0</v>
      </c>
      <c r="N38" s="15"/>
    </row>
    <row r="39" spans="1:14" ht="47.25">
      <c r="A39" s="33"/>
      <c r="B39" s="30"/>
      <c r="C39" s="36"/>
      <c r="D39" s="4" t="s">
        <v>51</v>
      </c>
      <c r="E39" s="11"/>
      <c r="F39" s="11"/>
      <c r="G39" s="11"/>
      <c r="H39" s="11"/>
      <c r="I39" s="11"/>
      <c r="J39" s="7">
        <v>0</v>
      </c>
      <c r="K39" s="7">
        <v>0</v>
      </c>
      <c r="L39" s="7">
        <v>0</v>
      </c>
      <c r="M39" s="7">
        <v>0</v>
      </c>
      <c r="N39" s="15"/>
    </row>
    <row r="40" spans="1:14" ht="31.5">
      <c r="A40" s="33"/>
      <c r="B40" s="30"/>
      <c r="C40" s="36"/>
      <c r="D40" s="4" t="s">
        <v>24</v>
      </c>
      <c r="E40" s="11"/>
      <c r="F40" s="11"/>
      <c r="G40" s="11"/>
      <c r="H40" s="11"/>
      <c r="I40" s="11"/>
      <c r="J40" s="7">
        <v>0</v>
      </c>
      <c r="K40" s="7">
        <v>0</v>
      </c>
      <c r="L40" s="7">
        <v>0</v>
      </c>
      <c r="M40" s="7">
        <v>0</v>
      </c>
      <c r="N40" s="15"/>
    </row>
    <row r="41" spans="1:14">
      <c r="A41" s="34"/>
      <c r="B41" s="31"/>
      <c r="C41" s="37"/>
      <c r="D41" s="5" t="s">
        <v>25</v>
      </c>
      <c r="E41" s="11"/>
      <c r="F41" s="11"/>
      <c r="G41" s="11"/>
      <c r="H41" s="11"/>
      <c r="I41" s="11"/>
      <c r="J41" s="7">
        <v>0</v>
      </c>
      <c r="K41" s="7">
        <f>SUM(K37:K40)</f>
        <v>100000</v>
      </c>
      <c r="L41" s="7">
        <v>0</v>
      </c>
      <c r="M41" s="7">
        <v>0</v>
      </c>
      <c r="N41" s="16"/>
    </row>
    <row r="42" spans="1:14" ht="46.5" customHeight="1">
      <c r="A42" s="24" t="s">
        <v>35</v>
      </c>
      <c r="B42" s="26" t="s">
        <v>36</v>
      </c>
      <c r="C42" s="25" t="s">
        <v>31</v>
      </c>
      <c r="D42" s="4" t="s">
        <v>23</v>
      </c>
      <c r="E42" s="8">
        <v>901</v>
      </c>
      <c r="F42" s="9" t="s">
        <v>46</v>
      </c>
      <c r="G42" s="8">
        <v>5</v>
      </c>
      <c r="H42" s="8">
        <v>52</v>
      </c>
      <c r="I42" s="8">
        <v>81740</v>
      </c>
      <c r="J42" s="7">
        <f>J47+J52+J57+J63</f>
        <v>73000</v>
      </c>
      <c r="K42" s="7">
        <f>K47+K52+K57+K62</f>
        <v>140633</v>
      </c>
      <c r="L42" s="7">
        <f>L47+L52+L57+L62</f>
        <v>105264</v>
      </c>
      <c r="M42" s="7">
        <f>M47+M52+M57+M62</f>
        <v>0</v>
      </c>
      <c r="N42" s="14">
        <v>2</v>
      </c>
    </row>
    <row r="43" spans="1:14" ht="47.25">
      <c r="A43" s="24"/>
      <c r="B43" s="27"/>
      <c r="C43" s="25"/>
      <c r="D43" s="4" t="s">
        <v>50</v>
      </c>
      <c r="E43" s="8"/>
      <c r="F43" s="8"/>
      <c r="G43" s="8"/>
      <c r="H43" s="8"/>
      <c r="I43" s="8"/>
      <c r="J43" s="7">
        <f>J53+J58+J63+J48</f>
        <v>0</v>
      </c>
      <c r="K43" s="7">
        <f t="shared" ref="K43:M43" si="4">K53+K58+K63+K48</f>
        <v>2000000</v>
      </c>
      <c r="L43" s="7">
        <f t="shared" si="4"/>
        <v>2000000</v>
      </c>
      <c r="M43" s="7">
        <f t="shared" si="4"/>
        <v>0</v>
      </c>
      <c r="N43" s="15"/>
    </row>
    <row r="44" spans="1:14" ht="47.25">
      <c r="A44" s="24"/>
      <c r="B44" s="27"/>
      <c r="C44" s="25"/>
      <c r="D44" s="4" t="s">
        <v>51</v>
      </c>
      <c r="E44" s="8"/>
      <c r="F44" s="9"/>
      <c r="G44" s="8"/>
      <c r="H44" s="8"/>
      <c r="I44" s="10"/>
      <c r="J44" s="7">
        <v>0</v>
      </c>
      <c r="K44" s="7">
        <v>0</v>
      </c>
      <c r="L44" s="7">
        <v>0</v>
      </c>
      <c r="M44" s="7">
        <v>0</v>
      </c>
      <c r="N44" s="15"/>
    </row>
    <row r="45" spans="1:14" ht="31.5">
      <c r="A45" s="24"/>
      <c r="B45" s="27"/>
      <c r="C45" s="25"/>
      <c r="D45" s="4" t="s">
        <v>24</v>
      </c>
      <c r="E45" s="8"/>
      <c r="F45" s="8"/>
      <c r="G45" s="8"/>
      <c r="H45" s="8"/>
      <c r="I45" s="8"/>
      <c r="J45" s="7">
        <v>0</v>
      </c>
      <c r="K45" s="7">
        <v>0</v>
      </c>
      <c r="L45" s="7">
        <v>0</v>
      </c>
      <c r="M45" s="7">
        <v>0</v>
      </c>
      <c r="N45" s="15"/>
    </row>
    <row r="46" spans="1:14">
      <c r="A46" s="24"/>
      <c r="B46" s="28"/>
      <c r="C46" s="25"/>
      <c r="D46" s="5" t="s">
        <v>25</v>
      </c>
      <c r="E46" s="11"/>
      <c r="F46" s="11"/>
      <c r="G46" s="11"/>
      <c r="H46" s="11"/>
      <c r="I46" s="11"/>
      <c r="J46" s="7">
        <f>SUM(J42:J45)</f>
        <v>73000</v>
      </c>
      <c r="K46" s="7">
        <f>SUM(K42:K45)</f>
        <v>2140633</v>
      </c>
      <c r="L46" s="7">
        <f t="shared" ref="L46:M46" si="5">SUM(L42:L45)</f>
        <v>2105264</v>
      </c>
      <c r="M46" s="7">
        <f t="shared" si="5"/>
        <v>0</v>
      </c>
      <c r="N46" s="16"/>
    </row>
    <row r="47" spans="1:14" ht="47.25">
      <c r="A47" s="24" t="s">
        <v>37</v>
      </c>
      <c r="B47" s="26" t="s">
        <v>79</v>
      </c>
      <c r="C47" s="25" t="s">
        <v>31</v>
      </c>
      <c r="D47" s="4" t="s">
        <v>23</v>
      </c>
      <c r="E47" s="8">
        <v>901</v>
      </c>
      <c r="F47" s="9" t="s">
        <v>46</v>
      </c>
      <c r="G47" s="8">
        <v>5</v>
      </c>
      <c r="H47" s="8">
        <v>52</v>
      </c>
      <c r="I47" s="8">
        <v>81740</v>
      </c>
      <c r="J47" s="7">
        <v>73000</v>
      </c>
      <c r="K47" s="7">
        <v>0</v>
      </c>
      <c r="L47" s="7">
        <v>0</v>
      </c>
      <c r="M47" s="7">
        <v>0</v>
      </c>
      <c r="N47" s="14">
        <v>2</v>
      </c>
    </row>
    <row r="48" spans="1:14" ht="47.25">
      <c r="A48" s="24"/>
      <c r="B48" s="27"/>
      <c r="C48" s="25"/>
      <c r="D48" s="4" t="s">
        <v>50</v>
      </c>
      <c r="E48" s="8"/>
      <c r="F48" s="8"/>
      <c r="G48" s="8"/>
      <c r="H48" s="8"/>
      <c r="I48" s="8"/>
      <c r="J48" s="7">
        <v>0</v>
      </c>
      <c r="K48" s="7">
        <v>0</v>
      </c>
      <c r="L48" s="7">
        <v>0</v>
      </c>
      <c r="M48" s="7">
        <v>0</v>
      </c>
      <c r="N48" s="15"/>
    </row>
    <row r="49" spans="1:14" ht="47.25">
      <c r="A49" s="24"/>
      <c r="B49" s="27"/>
      <c r="C49" s="25"/>
      <c r="D49" s="4" t="s">
        <v>51</v>
      </c>
      <c r="E49" s="8"/>
      <c r="F49" s="9"/>
      <c r="G49" s="8"/>
      <c r="H49" s="8"/>
      <c r="I49" s="10"/>
      <c r="J49" s="7">
        <v>0</v>
      </c>
      <c r="K49" s="7">
        <v>0</v>
      </c>
      <c r="L49" s="7">
        <v>0</v>
      </c>
      <c r="M49" s="7">
        <v>0</v>
      </c>
      <c r="N49" s="15"/>
    </row>
    <row r="50" spans="1:14" ht="31.5">
      <c r="A50" s="24"/>
      <c r="B50" s="27"/>
      <c r="C50" s="25"/>
      <c r="D50" s="4" t="s">
        <v>24</v>
      </c>
      <c r="E50" s="8"/>
      <c r="F50" s="8"/>
      <c r="G50" s="8"/>
      <c r="H50" s="8"/>
      <c r="I50" s="8"/>
      <c r="J50" s="7">
        <v>0</v>
      </c>
      <c r="K50" s="7">
        <v>0</v>
      </c>
      <c r="L50" s="7">
        <v>0</v>
      </c>
      <c r="M50" s="7">
        <v>0</v>
      </c>
      <c r="N50" s="15"/>
    </row>
    <row r="51" spans="1:14">
      <c r="A51" s="24"/>
      <c r="B51" s="28"/>
      <c r="C51" s="25"/>
      <c r="D51" s="5" t="s">
        <v>25</v>
      </c>
      <c r="E51" s="11"/>
      <c r="F51" s="11"/>
      <c r="G51" s="11"/>
      <c r="H51" s="11"/>
      <c r="I51" s="11"/>
      <c r="J51" s="7">
        <f>SUM(J47:J50)</f>
        <v>73000</v>
      </c>
      <c r="K51" s="7">
        <f>SUM(K47:K50)</f>
        <v>0</v>
      </c>
      <c r="L51" s="7">
        <f>SUM(L47:L50)</f>
        <v>0</v>
      </c>
      <c r="M51" s="7">
        <f>SUM(M47:M50)</f>
        <v>0</v>
      </c>
      <c r="N51" s="16"/>
    </row>
    <row r="52" spans="1:14" ht="47.25">
      <c r="A52" s="14" t="s">
        <v>66</v>
      </c>
      <c r="B52" s="29" t="s">
        <v>60</v>
      </c>
      <c r="C52" s="25" t="s">
        <v>31</v>
      </c>
      <c r="D52" s="4" t="s">
        <v>23</v>
      </c>
      <c r="E52" s="9" t="s">
        <v>70</v>
      </c>
      <c r="F52" s="9" t="s">
        <v>46</v>
      </c>
      <c r="G52" s="9" t="s">
        <v>17</v>
      </c>
      <c r="H52" s="9" t="s">
        <v>69</v>
      </c>
      <c r="I52" s="9" t="s">
        <v>71</v>
      </c>
      <c r="J52" s="7">
        <v>0</v>
      </c>
      <c r="K52" s="7">
        <v>105264</v>
      </c>
      <c r="L52" s="7">
        <v>0</v>
      </c>
      <c r="M52" s="7">
        <v>0</v>
      </c>
      <c r="N52" s="14">
        <v>2</v>
      </c>
    </row>
    <row r="53" spans="1:14" ht="47.25">
      <c r="A53" s="15"/>
      <c r="B53" s="30"/>
      <c r="C53" s="25"/>
      <c r="D53" s="4" t="s">
        <v>50</v>
      </c>
      <c r="E53" s="9"/>
      <c r="F53" s="9"/>
      <c r="G53" s="9"/>
      <c r="H53" s="9"/>
      <c r="I53" s="9"/>
      <c r="J53" s="7">
        <v>0</v>
      </c>
      <c r="K53" s="7">
        <v>2000000</v>
      </c>
      <c r="L53" s="7">
        <v>0</v>
      </c>
      <c r="M53" s="7">
        <v>0</v>
      </c>
      <c r="N53" s="15"/>
    </row>
    <row r="54" spans="1:14" ht="47.25">
      <c r="A54" s="15"/>
      <c r="B54" s="30"/>
      <c r="C54" s="25"/>
      <c r="D54" s="4" t="s">
        <v>51</v>
      </c>
      <c r="E54" s="11"/>
      <c r="F54" s="11"/>
      <c r="G54" s="11"/>
      <c r="H54" s="11"/>
      <c r="I54" s="11"/>
      <c r="J54" s="7">
        <v>0</v>
      </c>
      <c r="K54" s="7">
        <v>0</v>
      </c>
      <c r="L54" s="7">
        <v>0</v>
      </c>
      <c r="M54" s="7">
        <v>0</v>
      </c>
      <c r="N54" s="15"/>
    </row>
    <row r="55" spans="1:14" ht="31.5">
      <c r="A55" s="15"/>
      <c r="B55" s="30"/>
      <c r="C55" s="25"/>
      <c r="D55" s="4" t="s">
        <v>24</v>
      </c>
      <c r="E55" s="11"/>
      <c r="F55" s="11"/>
      <c r="G55" s="11"/>
      <c r="H55" s="11"/>
      <c r="I55" s="11"/>
      <c r="J55" s="7">
        <v>0</v>
      </c>
      <c r="K55" s="7">
        <v>0</v>
      </c>
      <c r="L55" s="7">
        <v>0</v>
      </c>
      <c r="M55" s="7">
        <v>0</v>
      </c>
      <c r="N55" s="15"/>
    </row>
    <row r="56" spans="1:14">
      <c r="A56" s="16"/>
      <c r="B56" s="31"/>
      <c r="C56" s="25"/>
      <c r="D56" s="5" t="s">
        <v>25</v>
      </c>
      <c r="E56" s="11"/>
      <c r="F56" s="11"/>
      <c r="G56" s="11"/>
      <c r="H56" s="11"/>
      <c r="I56" s="11"/>
      <c r="J56" s="7">
        <f>SUM(J52:J55)</f>
        <v>0</v>
      </c>
      <c r="K56" s="7">
        <f>SUM(K52:K55)</f>
        <v>2105264</v>
      </c>
      <c r="L56" s="7">
        <f t="shared" ref="L56:M56" si="6">SUM(L52:L55)</f>
        <v>0</v>
      </c>
      <c r="M56" s="7">
        <f t="shared" si="6"/>
        <v>0</v>
      </c>
      <c r="N56" s="16"/>
    </row>
    <row r="57" spans="1:14" ht="47.25">
      <c r="A57" s="14" t="s">
        <v>67</v>
      </c>
      <c r="B57" s="29" t="s">
        <v>68</v>
      </c>
      <c r="C57" s="25" t="s">
        <v>31</v>
      </c>
      <c r="D57" s="4" t="s">
        <v>23</v>
      </c>
      <c r="E57" s="9" t="s">
        <v>70</v>
      </c>
      <c r="F57" s="9" t="s">
        <v>46</v>
      </c>
      <c r="G57" s="9" t="s">
        <v>17</v>
      </c>
      <c r="H57" s="9" t="s">
        <v>69</v>
      </c>
      <c r="I57" s="9" t="s">
        <v>72</v>
      </c>
      <c r="J57" s="7">
        <v>0</v>
      </c>
      <c r="K57" s="7">
        <v>35369</v>
      </c>
      <c r="L57" s="7">
        <v>0</v>
      </c>
      <c r="M57" s="7">
        <v>0</v>
      </c>
      <c r="N57" s="14">
        <v>2</v>
      </c>
    </row>
    <row r="58" spans="1:14" ht="47.25">
      <c r="A58" s="15"/>
      <c r="B58" s="30"/>
      <c r="C58" s="25"/>
      <c r="D58" s="4" t="s">
        <v>50</v>
      </c>
      <c r="E58" s="9"/>
      <c r="F58" s="9"/>
      <c r="G58" s="9"/>
      <c r="H58" s="9"/>
      <c r="I58" s="9"/>
      <c r="J58" s="7">
        <v>0</v>
      </c>
      <c r="K58" s="7">
        <v>0</v>
      </c>
      <c r="L58" s="7">
        <v>0</v>
      </c>
      <c r="M58" s="7">
        <v>0</v>
      </c>
      <c r="N58" s="15"/>
    </row>
    <row r="59" spans="1:14" ht="47.25">
      <c r="A59" s="15"/>
      <c r="B59" s="30"/>
      <c r="C59" s="25"/>
      <c r="D59" s="4" t="s">
        <v>51</v>
      </c>
      <c r="E59" s="11"/>
      <c r="F59" s="11"/>
      <c r="G59" s="11"/>
      <c r="H59" s="11"/>
      <c r="I59" s="11"/>
      <c r="J59" s="7">
        <v>0</v>
      </c>
      <c r="K59" s="7">
        <v>0</v>
      </c>
      <c r="L59" s="7">
        <v>0</v>
      </c>
      <c r="M59" s="7">
        <v>0</v>
      </c>
      <c r="N59" s="15"/>
    </row>
    <row r="60" spans="1:14" ht="31.5">
      <c r="A60" s="15"/>
      <c r="B60" s="30"/>
      <c r="C60" s="25"/>
      <c r="D60" s="4" t="s">
        <v>24</v>
      </c>
      <c r="E60" s="11"/>
      <c r="F60" s="11"/>
      <c r="G60" s="11"/>
      <c r="H60" s="11"/>
      <c r="I60" s="11"/>
      <c r="J60" s="7">
        <v>0</v>
      </c>
      <c r="K60" s="7">
        <v>0</v>
      </c>
      <c r="L60" s="7">
        <v>0</v>
      </c>
      <c r="M60" s="7">
        <v>0</v>
      </c>
      <c r="N60" s="15"/>
    </row>
    <row r="61" spans="1:14">
      <c r="A61" s="16"/>
      <c r="B61" s="31"/>
      <c r="C61" s="25"/>
      <c r="D61" s="5" t="s">
        <v>25</v>
      </c>
      <c r="E61" s="11"/>
      <c r="F61" s="11"/>
      <c r="G61" s="11"/>
      <c r="H61" s="11"/>
      <c r="I61" s="11"/>
      <c r="J61" s="7">
        <f>SUM(J57:J60)</f>
        <v>0</v>
      </c>
      <c r="K61" s="7">
        <f t="shared" ref="K61:M61" si="7">SUM(K57:K60)</f>
        <v>35369</v>
      </c>
      <c r="L61" s="7">
        <f t="shared" si="7"/>
        <v>0</v>
      </c>
      <c r="M61" s="7">
        <f t="shared" si="7"/>
        <v>0</v>
      </c>
      <c r="N61" s="16"/>
    </row>
    <row r="62" spans="1:14" ht="47.25">
      <c r="A62" s="14" t="s">
        <v>73</v>
      </c>
      <c r="B62" s="29" t="s">
        <v>63</v>
      </c>
      <c r="C62" s="25" t="s">
        <v>31</v>
      </c>
      <c r="D62" s="4" t="s">
        <v>23</v>
      </c>
      <c r="E62" s="9" t="s">
        <v>70</v>
      </c>
      <c r="F62" s="9" t="s">
        <v>46</v>
      </c>
      <c r="G62" s="9" t="s">
        <v>17</v>
      </c>
      <c r="H62" s="9" t="s">
        <v>69</v>
      </c>
      <c r="I62" s="9" t="s">
        <v>71</v>
      </c>
      <c r="J62" s="7">
        <v>0</v>
      </c>
      <c r="K62" s="7">
        <v>0</v>
      </c>
      <c r="L62" s="7">
        <v>105264</v>
      </c>
      <c r="M62" s="7">
        <v>0</v>
      </c>
      <c r="N62" s="14">
        <v>2</v>
      </c>
    </row>
    <row r="63" spans="1:14" ht="47.25">
      <c r="A63" s="15"/>
      <c r="B63" s="30"/>
      <c r="C63" s="25"/>
      <c r="D63" s="4" t="s">
        <v>50</v>
      </c>
      <c r="E63" s="9"/>
      <c r="F63" s="9"/>
      <c r="G63" s="9"/>
      <c r="H63" s="9"/>
      <c r="I63" s="9"/>
      <c r="J63" s="7">
        <v>0</v>
      </c>
      <c r="K63" s="7">
        <v>0</v>
      </c>
      <c r="L63" s="7">
        <v>2000000</v>
      </c>
      <c r="M63" s="7">
        <v>0</v>
      </c>
      <c r="N63" s="15"/>
    </row>
    <row r="64" spans="1:14" ht="47.25">
      <c r="A64" s="15"/>
      <c r="B64" s="30"/>
      <c r="C64" s="25"/>
      <c r="D64" s="4" t="s">
        <v>51</v>
      </c>
      <c r="E64" s="11"/>
      <c r="F64" s="11"/>
      <c r="G64" s="11"/>
      <c r="H64" s="11"/>
      <c r="I64" s="11"/>
      <c r="J64" s="7">
        <v>0</v>
      </c>
      <c r="K64" s="7">
        <v>0</v>
      </c>
      <c r="L64" s="7">
        <v>0</v>
      </c>
      <c r="M64" s="7">
        <v>0</v>
      </c>
      <c r="N64" s="15"/>
    </row>
    <row r="65" spans="1:14" ht="31.5">
      <c r="A65" s="15"/>
      <c r="B65" s="30"/>
      <c r="C65" s="25"/>
      <c r="D65" s="4" t="s">
        <v>24</v>
      </c>
      <c r="E65" s="11"/>
      <c r="F65" s="11"/>
      <c r="G65" s="11"/>
      <c r="H65" s="11"/>
      <c r="I65" s="11"/>
      <c r="J65" s="7">
        <v>0</v>
      </c>
      <c r="K65" s="7">
        <v>0</v>
      </c>
      <c r="L65" s="7">
        <v>0</v>
      </c>
      <c r="M65" s="7">
        <v>0</v>
      </c>
      <c r="N65" s="15"/>
    </row>
    <row r="66" spans="1:14">
      <c r="A66" s="16"/>
      <c r="B66" s="31"/>
      <c r="C66" s="25"/>
      <c r="D66" s="5" t="s">
        <v>25</v>
      </c>
      <c r="E66" s="11"/>
      <c r="F66" s="11"/>
      <c r="G66" s="11"/>
      <c r="H66" s="11"/>
      <c r="I66" s="11"/>
      <c r="J66" s="7">
        <f>SUM(J62:J65)</f>
        <v>0</v>
      </c>
      <c r="K66" s="7">
        <f t="shared" ref="K66:M66" si="8">SUM(K62:K65)</f>
        <v>0</v>
      </c>
      <c r="L66" s="7">
        <f t="shared" si="8"/>
        <v>2105264</v>
      </c>
      <c r="M66" s="7">
        <f t="shared" si="8"/>
        <v>0</v>
      </c>
      <c r="N66" s="16"/>
    </row>
    <row r="67" spans="1:14" ht="47.25">
      <c r="A67" s="24">
        <v>3</v>
      </c>
      <c r="B67" s="26" t="s">
        <v>38</v>
      </c>
      <c r="C67" s="25" t="s">
        <v>31</v>
      </c>
      <c r="D67" s="4" t="s">
        <v>23</v>
      </c>
      <c r="E67" s="8">
        <v>901</v>
      </c>
      <c r="F67" s="9" t="s">
        <v>46</v>
      </c>
      <c r="G67" s="8">
        <v>5</v>
      </c>
      <c r="H67" s="8">
        <v>51</v>
      </c>
      <c r="I67" s="8">
        <v>81610</v>
      </c>
      <c r="J67" s="7">
        <f>J72+J77</f>
        <v>15184878.01</v>
      </c>
      <c r="K67" s="7">
        <f t="shared" ref="K67:M67" si="9">K72+K77</f>
        <v>9101250</v>
      </c>
      <c r="L67" s="7">
        <f t="shared" si="9"/>
        <v>9468000</v>
      </c>
      <c r="M67" s="7">
        <f t="shared" si="9"/>
        <v>10163100</v>
      </c>
      <c r="N67" s="14">
        <v>3</v>
      </c>
    </row>
    <row r="68" spans="1:14" ht="47.25">
      <c r="A68" s="24"/>
      <c r="B68" s="27"/>
      <c r="C68" s="25"/>
      <c r="D68" s="4" t="s">
        <v>50</v>
      </c>
      <c r="E68" s="8"/>
      <c r="F68" s="8"/>
      <c r="G68" s="8"/>
      <c r="H68" s="8"/>
      <c r="I68" s="8"/>
      <c r="J68" s="7">
        <f>J73+J78</f>
        <v>0</v>
      </c>
      <c r="K68" s="7">
        <f t="shared" ref="K68:M68" si="10">K73+K78</f>
        <v>6351602</v>
      </c>
      <c r="L68" s="7">
        <f t="shared" si="10"/>
        <v>0</v>
      </c>
      <c r="M68" s="7">
        <f t="shared" si="10"/>
        <v>0</v>
      </c>
      <c r="N68" s="15"/>
    </row>
    <row r="69" spans="1:14" ht="47.25">
      <c r="A69" s="24"/>
      <c r="B69" s="27"/>
      <c r="C69" s="25"/>
      <c r="D69" s="4" t="s">
        <v>51</v>
      </c>
      <c r="E69" s="8"/>
      <c r="F69" s="9"/>
      <c r="G69" s="8"/>
      <c r="H69" s="8"/>
      <c r="I69" s="10"/>
      <c r="J69" s="7">
        <v>0</v>
      </c>
      <c r="K69" s="7">
        <v>0</v>
      </c>
      <c r="L69" s="7">
        <v>0</v>
      </c>
      <c r="M69" s="7">
        <v>0</v>
      </c>
      <c r="N69" s="15"/>
    </row>
    <row r="70" spans="1:14" ht="31.5">
      <c r="A70" s="24"/>
      <c r="B70" s="27"/>
      <c r="C70" s="25"/>
      <c r="D70" s="4" t="s">
        <v>24</v>
      </c>
      <c r="E70" s="8"/>
      <c r="F70" s="8"/>
      <c r="G70" s="8"/>
      <c r="H70" s="8"/>
      <c r="I70" s="8"/>
      <c r="J70" s="7">
        <v>0</v>
      </c>
      <c r="K70" s="7">
        <v>0</v>
      </c>
      <c r="L70" s="7">
        <v>0</v>
      </c>
      <c r="M70" s="7">
        <v>0</v>
      </c>
      <c r="N70" s="15"/>
    </row>
    <row r="71" spans="1:14">
      <c r="A71" s="24"/>
      <c r="B71" s="28"/>
      <c r="C71" s="25"/>
      <c r="D71" s="5" t="s">
        <v>25</v>
      </c>
      <c r="E71" s="11"/>
      <c r="F71" s="11"/>
      <c r="G71" s="11"/>
      <c r="H71" s="11"/>
      <c r="I71" s="11"/>
      <c r="J71" s="7">
        <f>SUM(J67:J70)</f>
        <v>15184878.01</v>
      </c>
      <c r="K71" s="7">
        <f>SUM(K67:K70)</f>
        <v>15452852</v>
      </c>
      <c r="L71" s="7">
        <f>SUM(L67:L70)</f>
        <v>9468000</v>
      </c>
      <c r="M71" s="7">
        <f>SUM(M67:M70)</f>
        <v>10163100</v>
      </c>
      <c r="N71" s="16"/>
    </row>
    <row r="72" spans="1:14" ht="47.25">
      <c r="A72" s="24" t="s">
        <v>39</v>
      </c>
      <c r="B72" s="26" t="s">
        <v>40</v>
      </c>
      <c r="C72" s="25" t="s">
        <v>31</v>
      </c>
      <c r="D72" s="4" t="s">
        <v>23</v>
      </c>
      <c r="E72" s="8">
        <v>901</v>
      </c>
      <c r="F72" s="9" t="s">
        <v>46</v>
      </c>
      <c r="G72" s="8">
        <v>5</v>
      </c>
      <c r="H72" s="8">
        <v>51</v>
      </c>
      <c r="I72" s="8">
        <v>81610</v>
      </c>
      <c r="J72" s="7">
        <v>15184878.01</v>
      </c>
      <c r="K72" s="7">
        <v>8766954.3000000007</v>
      </c>
      <c r="L72" s="7">
        <v>9468000</v>
      </c>
      <c r="M72" s="7">
        <v>10163100</v>
      </c>
      <c r="N72" s="14">
        <v>3</v>
      </c>
    </row>
    <row r="73" spans="1:14" ht="47.25">
      <c r="A73" s="24"/>
      <c r="B73" s="27"/>
      <c r="C73" s="25"/>
      <c r="D73" s="4" t="s">
        <v>50</v>
      </c>
      <c r="E73" s="8"/>
      <c r="F73" s="8"/>
      <c r="G73" s="8"/>
      <c r="H73" s="8"/>
      <c r="I73" s="8"/>
      <c r="J73" s="7">
        <v>0</v>
      </c>
      <c r="K73" s="7">
        <v>0</v>
      </c>
      <c r="L73" s="7">
        <v>0</v>
      </c>
      <c r="M73" s="7">
        <v>0</v>
      </c>
      <c r="N73" s="15"/>
    </row>
    <row r="74" spans="1:14" ht="47.25">
      <c r="A74" s="24"/>
      <c r="B74" s="27"/>
      <c r="C74" s="25"/>
      <c r="D74" s="4" t="s">
        <v>51</v>
      </c>
      <c r="E74" s="8"/>
      <c r="F74" s="9"/>
      <c r="G74" s="8"/>
      <c r="H74" s="8"/>
      <c r="I74" s="10"/>
      <c r="J74" s="7">
        <v>0</v>
      </c>
      <c r="K74" s="7">
        <v>0</v>
      </c>
      <c r="L74" s="7">
        <v>0</v>
      </c>
      <c r="M74" s="7">
        <v>0</v>
      </c>
      <c r="N74" s="15"/>
    </row>
    <row r="75" spans="1:14" ht="31.5">
      <c r="A75" s="24"/>
      <c r="B75" s="27"/>
      <c r="C75" s="25"/>
      <c r="D75" s="4" t="s">
        <v>24</v>
      </c>
      <c r="E75" s="8"/>
      <c r="F75" s="8"/>
      <c r="G75" s="8"/>
      <c r="H75" s="8"/>
      <c r="I75" s="8"/>
      <c r="J75" s="7">
        <v>0</v>
      </c>
      <c r="K75" s="7">
        <v>0</v>
      </c>
      <c r="L75" s="7">
        <v>0</v>
      </c>
      <c r="M75" s="7">
        <v>0</v>
      </c>
      <c r="N75" s="15"/>
    </row>
    <row r="76" spans="1:14">
      <c r="A76" s="24"/>
      <c r="B76" s="28"/>
      <c r="C76" s="25"/>
      <c r="D76" s="5" t="s">
        <v>25</v>
      </c>
      <c r="E76" s="11"/>
      <c r="F76" s="11"/>
      <c r="G76" s="11"/>
      <c r="H76" s="11"/>
      <c r="I76" s="11"/>
      <c r="J76" s="7">
        <f>SUM(J72:J75)</f>
        <v>15184878.01</v>
      </c>
      <c r="K76" s="7">
        <f>SUM(K72:K75)</f>
        <v>8766954.3000000007</v>
      </c>
      <c r="L76" s="7">
        <f>SUM(L72:L75)</f>
        <v>9468000</v>
      </c>
      <c r="M76" s="7">
        <f>SUM(M72:M75)</f>
        <v>10163100</v>
      </c>
      <c r="N76" s="16"/>
    </row>
    <row r="77" spans="1:14" ht="47.25">
      <c r="A77" s="14" t="s">
        <v>74</v>
      </c>
      <c r="B77" s="29" t="s">
        <v>75</v>
      </c>
      <c r="C77" s="25" t="s">
        <v>31</v>
      </c>
      <c r="D77" s="4" t="s">
        <v>23</v>
      </c>
      <c r="E77" s="9" t="s">
        <v>70</v>
      </c>
      <c r="F77" s="9" t="s">
        <v>46</v>
      </c>
      <c r="G77" s="9" t="s">
        <v>17</v>
      </c>
      <c r="H77" s="9" t="s">
        <v>76</v>
      </c>
      <c r="I77" s="9" t="s">
        <v>77</v>
      </c>
      <c r="J77" s="7">
        <v>0</v>
      </c>
      <c r="K77" s="7">
        <v>334295.7</v>
      </c>
      <c r="L77" s="7">
        <v>0</v>
      </c>
      <c r="M77" s="7">
        <v>0</v>
      </c>
      <c r="N77" s="14">
        <v>3</v>
      </c>
    </row>
    <row r="78" spans="1:14" ht="47.25">
      <c r="A78" s="15"/>
      <c r="B78" s="30"/>
      <c r="C78" s="25"/>
      <c r="D78" s="4" t="s">
        <v>50</v>
      </c>
      <c r="E78" s="11"/>
      <c r="F78" s="11"/>
      <c r="G78" s="11"/>
      <c r="H78" s="11"/>
      <c r="I78" s="11"/>
      <c r="J78" s="7">
        <v>0</v>
      </c>
      <c r="K78" s="7">
        <v>6351602</v>
      </c>
      <c r="L78" s="7">
        <v>0</v>
      </c>
      <c r="M78" s="7">
        <v>0</v>
      </c>
      <c r="N78" s="15"/>
    </row>
    <row r="79" spans="1:14" ht="47.25">
      <c r="A79" s="15"/>
      <c r="B79" s="30"/>
      <c r="C79" s="25"/>
      <c r="D79" s="4" t="s">
        <v>51</v>
      </c>
      <c r="E79" s="11"/>
      <c r="F79" s="11"/>
      <c r="G79" s="11"/>
      <c r="H79" s="11"/>
      <c r="I79" s="11"/>
      <c r="J79" s="7">
        <v>0</v>
      </c>
      <c r="K79" s="7">
        <v>0</v>
      </c>
      <c r="L79" s="7">
        <v>0</v>
      </c>
      <c r="M79" s="7">
        <v>0</v>
      </c>
      <c r="N79" s="15"/>
    </row>
    <row r="80" spans="1:14" ht="31.5">
      <c r="A80" s="15"/>
      <c r="B80" s="30"/>
      <c r="C80" s="25"/>
      <c r="D80" s="4" t="s">
        <v>24</v>
      </c>
      <c r="E80" s="11"/>
      <c r="F80" s="11"/>
      <c r="G80" s="11"/>
      <c r="H80" s="11"/>
      <c r="I80" s="11"/>
      <c r="J80" s="7">
        <v>0</v>
      </c>
      <c r="K80" s="7">
        <v>0</v>
      </c>
      <c r="L80" s="7">
        <v>0</v>
      </c>
      <c r="M80" s="7">
        <v>0</v>
      </c>
      <c r="N80" s="15"/>
    </row>
    <row r="81" spans="1:14">
      <c r="A81" s="16"/>
      <c r="B81" s="31"/>
      <c r="C81" s="25"/>
      <c r="D81" s="5" t="s">
        <v>25</v>
      </c>
      <c r="E81" s="11"/>
      <c r="F81" s="11"/>
      <c r="G81" s="11"/>
      <c r="H81" s="11"/>
      <c r="I81" s="11"/>
      <c r="J81" s="7">
        <f>SUM(J77:J80)</f>
        <v>0</v>
      </c>
      <c r="K81" s="7">
        <f t="shared" ref="K81:M81" si="11">SUM(K77:K80)</f>
        <v>6685897.7000000002</v>
      </c>
      <c r="L81" s="7">
        <f t="shared" si="11"/>
        <v>0</v>
      </c>
      <c r="M81" s="7">
        <f t="shared" si="11"/>
        <v>0</v>
      </c>
      <c r="N81" s="16"/>
    </row>
    <row r="82" spans="1:14" ht="47.25">
      <c r="A82" s="24">
        <v>4</v>
      </c>
      <c r="B82" s="26" t="s">
        <v>59</v>
      </c>
      <c r="C82" s="25" t="s">
        <v>31</v>
      </c>
      <c r="D82" s="4" t="s">
        <v>23</v>
      </c>
      <c r="E82" s="8">
        <v>901</v>
      </c>
      <c r="F82" s="9" t="s">
        <v>46</v>
      </c>
      <c r="G82" s="8">
        <v>5</v>
      </c>
      <c r="H82" s="8">
        <v>52</v>
      </c>
      <c r="I82" s="8">
        <v>81740</v>
      </c>
      <c r="J82" s="7">
        <f>SUM(J87+J92+J97)</f>
        <v>170000</v>
      </c>
      <c r="K82" s="7">
        <v>0</v>
      </c>
      <c r="L82" s="7">
        <f>SUM(L87+L92+L97)</f>
        <v>0</v>
      </c>
      <c r="M82" s="7">
        <f>SUM(M87+M92+M97)</f>
        <v>0</v>
      </c>
      <c r="N82" s="14">
        <v>2</v>
      </c>
    </row>
    <row r="83" spans="1:14" ht="47.25">
      <c r="A83" s="24"/>
      <c r="B83" s="27"/>
      <c r="C83" s="25"/>
      <c r="D83" s="4" t="s">
        <v>50</v>
      </c>
      <c r="E83" s="8"/>
      <c r="F83" s="8"/>
      <c r="G83" s="8"/>
      <c r="H83" s="8"/>
      <c r="I83" s="8"/>
      <c r="J83" s="7">
        <f t="shared" ref="J83:M85" si="12">J88</f>
        <v>0</v>
      </c>
      <c r="K83" s="7">
        <f t="shared" si="12"/>
        <v>0</v>
      </c>
      <c r="L83" s="7">
        <f t="shared" ref="L83" si="13">L88</f>
        <v>0</v>
      </c>
      <c r="M83" s="7">
        <f t="shared" si="12"/>
        <v>0</v>
      </c>
      <c r="N83" s="15"/>
    </row>
    <row r="84" spans="1:14" ht="47.25">
      <c r="A84" s="24"/>
      <c r="B84" s="27"/>
      <c r="C84" s="25"/>
      <c r="D84" s="4" t="s">
        <v>51</v>
      </c>
      <c r="E84" s="8"/>
      <c r="F84" s="9"/>
      <c r="G84" s="8"/>
      <c r="H84" s="8"/>
      <c r="I84" s="10"/>
      <c r="J84" s="7">
        <v>0</v>
      </c>
      <c r="K84" s="7">
        <v>0</v>
      </c>
      <c r="L84" s="7">
        <v>0</v>
      </c>
      <c r="M84" s="7">
        <v>0</v>
      </c>
      <c r="N84" s="15"/>
    </row>
    <row r="85" spans="1:14" ht="31.5">
      <c r="A85" s="24"/>
      <c r="B85" s="27"/>
      <c r="C85" s="25"/>
      <c r="D85" s="4" t="s">
        <v>24</v>
      </c>
      <c r="E85" s="8"/>
      <c r="F85" s="8"/>
      <c r="G85" s="8"/>
      <c r="H85" s="8"/>
      <c r="I85" s="8"/>
      <c r="J85" s="7">
        <f t="shared" si="12"/>
        <v>0</v>
      </c>
      <c r="K85" s="7">
        <f t="shared" si="12"/>
        <v>0</v>
      </c>
      <c r="L85" s="7">
        <f t="shared" ref="L85" si="14">L90</f>
        <v>0</v>
      </c>
      <c r="M85" s="7">
        <f t="shared" si="12"/>
        <v>0</v>
      </c>
      <c r="N85" s="15"/>
    </row>
    <row r="86" spans="1:14">
      <c r="A86" s="24"/>
      <c r="B86" s="28"/>
      <c r="C86" s="25"/>
      <c r="D86" s="5" t="s">
        <v>25</v>
      </c>
      <c r="E86" s="11"/>
      <c r="F86" s="11"/>
      <c r="G86" s="11"/>
      <c r="H86" s="11"/>
      <c r="I86" s="11"/>
      <c r="J86" s="7">
        <f>SUM(J82:J82)</f>
        <v>170000</v>
      </c>
      <c r="K86" s="7">
        <f>SUM(K82:K85)</f>
        <v>0</v>
      </c>
      <c r="L86" s="7">
        <f>SUM(L82:L85)</f>
        <v>0</v>
      </c>
      <c r="M86" s="7">
        <f>SUM(M82:M85)</f>
        <v>0</v>
      </c>
      <c r="N86" s="16"/>
    </row>
    <row r="87" spans="1:14" ht="47.25">
      <c r="A87" s="24" t="s">
        <v>41</v>
      </c>
      <c r="B87" s="26" t="s">
        <v>42</v>
      </c>
      <c r="C87" s="25" t="s">
        <v>31</v>
      </c>
      <c r="D87" s="4" t="s">
        <v>23</v>
      </c>
      <c r="E87" s="8">
        <v>901</v>
      </c>
      <c r="F87" s="9" t="s">
        <v>46</v>
      </c>
      <c r="G87" s="8">
        <v>5</v>
      </c>
      <c r="H87" s="8">
        <v>52</v>
      </c>
      <c r="I87" s="8">
        <v>81740</v>
      </c>
      <c r="J87" s="7">
        <v>100000</v>
      </c>
      <c r="K87" s="7">
        <v>0</v>
      </c>
      <c r="L87" s="7">
        <v>0</v>
      </c>
      <c r="M87" s="7">
        <v>0</v>
      </c>
      <c r="N87" s="14">
        <v>2</v>
      </c>
    </row>
    <row r="88" spans="1:14" ht="47.25">
      <c r="A88" s="24"/>
      <c r="B88" s="27"/>
      <c r="C88" s="25"/>
      <c r="D88" s="4" t="s">
        <v>50</v>
      </c>
      <c r="E88" s="8"/>
      <c r="F88" s="8"/>
      <c r="G88" s="8"/>
      <c r="H88" s="8"/>
      <c r="I88" s="8"/>
      <c r="J88" s="7">
        <v>0</v>
      </c>
      <c r="K88" s="7">
        <v>0</v>
      </c>
      <c r="L88" s="7">
        <v>0</v>
      </c>
      <c r="M88" s="7">
        <v>0</v>
      </c>
      <c r="N88" s="15"/>
    </row>
    <row r="89" spans="1:14" ht="47.25">
      <c r="A89" s="24"/>
      <c r="B89" s="27"/>
      <c r="C89" s="25"/>
      <c r="D89" s="4" t="s">
        <v>51</v>
      </c>
      <c r="E89" s="8"/>
      <c r="F89" s="9"/>
      <c r="G89" s="8"/>
      <c r="H89" s="8"/>
      <c r="I89" s="10"/>
      <c r="J89" s="7">
        <v>0</v>
      </c>
      <c r="K89" s="7">
        <v>0</v>
      </c>
      <c r="L89" s="7">
        <v>0</v>
      </c>
      <c r="M89" s="7">
        <v>0</v>
      </c>
      <c r="N89" s="15"/>
    </row>
    <row r="90" spans="1:14" ht="31.5">
      <c r="A90" s="24"/>
      <c r="B90" s="27"/>
      <c r="C90" s="25"/>
      <c r="D90" s="4" t="s">
        <v>24</v>
      </c>
      <c r="E90" s="8"/>
      <c r="F90" s="8"/>
      <c r="G90" s="8"/>
      <c r="H90" s="8"/>
      <c r="I90" s="8"/>
      <c r="J90" s="7">
        <v>0</v>
      </c>
      <c r="K90" s="7">
        <v>0</v>
      </c>
      <c r="L90" s="7">
        <v>0</v>
      </c>
      <c r="M90" s="7">
        <v>0</v>
      </c>
      <c r="N90" s="15"/>
    </row>
    <row r="91" spans="1:14">
      <c r="A91" s="24"/>
      <c r="B91" s="28"/>
      <c r="C91" s="25"/>
      <c r="D91" s="5" t="s">
        <v>25</v>
      </c>
      <c r="E91" s="11"/>
      <c r="F91" s="11"/>
      <c r="G91" s="11"/>
      <c r="H91" s="11"/>
      <c r="I91" s="11"/>
      <c r="J91" s="7">
        <f>SUM(J87:J90)</f>
        <v>100000</v>
      </c>
      <c r="K91" s="7">
        <f>SUM(K87:K90)</f>
        <v>0</v>
      </c>
      <c r="L91" s="7">
        <f>SUM(L87:L90)</f>
        <v>0</v>
      </c>
      <c r="M91" s="7">
        <f>SUM(M87:M90)</f>
        <v>0</v>
      </c>
      <c r="N91" s="16"/>
    </row>
    <row r="92" spans="1:14" ht="47.25">
      <c r="A92" s="17" t="s">
        <v>52</v>
      </c>
      <c r="B92" s="20" t="s">
        <v>53</v>
      </c>
      <c r="C92" s="23" t="s">
        <v>31</v>
      </c>
      <c r="D92" s="4" t="s">
        <v>23</v>
      </c>
      <c r="E92" s="8">
        <v>901</v>
      </c>
      <c r="F92" s="9" t="s">
        <v>46</v>
      </c>
      <c r="G92" s="8">
        <v>5</v>
      </c>
      <c r="H92" s="8">
        <v>52</v>
      </c>
      <c r="I92" s="8">
        <v>81740</v>
      </c>
      <c r="J92" s="7">
        <v>20000</v>
      </c>
      <c r="K92" s="7">
        <v>0</v>
      </c>
      <c r="L92" s="7">
        <v>0</v>
      </c>
      <c r="M92" s="7">
        <v>0</v>
      </c>
      <c r="N92" s="14">
        <v>2</v>
      </c>
    </row>
    <row r="93" spans="1:14" ht="47.25">
      <c r="A93" s="18"/>
      <c r="B93" s="21"/>
      <c r="C93" s="23"/>
      <c r="D93" s="4" t="s">
        <v>50</v>
      </c>
      <c r="E93" s="11"/>
      <c r="F93" s="11"/>
      <c r="G93" s="11"/>
      <c r="H93" s="11"/>
      <c r="I93" s="11"/>
      <c r="J93" s="7">
        <v>0</v>
      </c>
      <c r="K93" s="7">
        <v>0</v>
      </c>
      <c r="L93" s="7">
        <v>0</v>
      </c>
      <c r="M93" s="7">
        <v>0</v>
      </c>
      <c r="N93" s="15"/>
    </row>
    <row r="94" spans="1:14" ht="47.25">
      <c r="A94" s="18"/>
      <c r="B94" s="21"/>
      <c r="C94" s="23"/>
      <c r="D94" s="4" t="s">
        <v>51</v>
      </c>
      <c r="E94" s="11"/>
      <c r="F94" s="11"/>
      <c r="G94" s="11"/>
      <c r="H94" s="11"/>
      <c r="I94" s="11"/>
      <c r="J94" s="7">
        <v>0</v>
      </c>
      <c r="K94" s="7">
        <v>0</v>
      </c>
      <c r="L94" s="7">
        <v>0</v>
      </c>
      <c r="M94" s="7">
        <v>0</v>
      </c>
      <c r="N94" s="15"/>
    </row>
    <row r="95" spans="1:14" ht="31.5">
      <c r="A95" s="18"/>
      <c r="B95" s="21"/>
      <c r="C95" s="23"/>
      <c r="D95" s="4" t="s">
        <v>24</v>
      </c>
      <c r="E95" s="11"/>
      <c r="F95" s="11"/>
      <c r="G95" s="11"/>
      <c r="H95" s="11"/>
      <c r="I95" s="11"/>
      <c r="J95" s="7">
        <v>0</v>
      </c>
      <c r="K95" s="7">
        <v>0</v>
      </c>
      <c r="L95" s="7">
        <v>0</v>
      </c>
      <c r="M95" s="7">
        <v>0</v>
      </c>
      <c r="N95" s="15"/>
    </row>
    <row r="96" spans="1:14">
      <c r="A96" s="19"/>
      <c r="B96" s="22"/>
      <c r="C96" s="23"/>
      <c r="D96" s="5" t="s">
        <v>25</v>
      </c>
      <c r="E96" s="11"/>
      <c r="F96" s="11"/>
      <c r="G96" s="11"/>
      <c r="H96" s="11"/>
      <c r="I96" s="11"/>
      <c r="J96" s="7">
        <f>SUM(J92:J95)</f>
        <v>20000</v>
      </c>
      <c r="K96" s="7">
        <f>SUM(K92:K95)</f>
        <v>0</v>
      </c>
      <c r="L96" s="7">
        <f>SUM(L92:L95)</f>
        <v>0</v>
      </c>
      <c r="M96" s="7">
        <f>SUM(M92:M95)</f>
        <v>0</v>
      </c>
      <c r="N96" s="15"/>
    </row>
    <row r="97" spans="1:14" ht="47.25">
      <c r="A97" s="17" t="s">
        <v>54</v>
      </c>
      <c r="B97" s="20" t="s">
        <v>58</v>
      </c>
      <c r="C97" s="23" t="s">
        <v>31</v>
      </c>
      <c r="D97" s="4" t="s">
        <v>23</v>
      </c>
      <c r="E97" s="8">
        <v>901</v>
      </c>
      <c r="F97" s="9" t="s">
        <v>46</v>
      </c>
      <c r="G97" s="8">
        <v>5</v>
      </c>
      <c r="H97" s="8">
        <v>52</v>
      </c>
      <c r="I97" s="8">
        <v>81740</v>
      </c>
      <c r="J97" s="7">
        <v>50000</v>
      </c>
      <c r="K97" s="7">
        <v>0</v>
      </c>
      <c r="L97" s="7">
        <v>0</v>
      </c>
      <c r="M97" s="7">
        <v>0</v>
      </c>
      <c r="N97" s="15">
        <v>2</v>
      </c>
    </row>
    <row r="98" spans="1:14" ht="47.25">
      <c r="A98" s="18"/>
      <c r="B98" s="21"/>
      <c r="C98" s="23"/>
      <c r="D98" s="4" t="s">
        <v>50</v>
      </c>
      <c r="E98" s="11"/>
      <c r="F98" s="11"/>
      <c r="G98" s="11"/>
      <c r="H98" s="11"/>
      <c r="I98" s="11"/>
      <c r="J98" s="7">
        <v>0</v>
      </c>
      <c r="K98" s="7">
        <v>0</v>
      </c>
      <c r="L98" s="7">
        <v>0</v>
      </c>
      <c r="M98" s="7">
        <v>0</v>
      </c>
      <c r="N98" s="15"/>
    </row>
    <row r="99" spans="1:14" ht="47.25">
      <c r="A99" s="18"/>
      <c r="B99" s="21"/>
      <c r="C99" s="23"/>
      <c r="D99" s="4" t="s">
        <v>51</v>
      </c>
      <c r="E99" s="11"/>
      <c r="F99" s="11"/>
      <c r="G99" s="11"/>
      <c r="H99" s="11"/>
      <c r="I99" s="11"/>
      <c r="J99" s="7">
        <v>0</v>
      </c>
      <c r="K99" s="7">
        <v>0</v>
      </c>
      <c r="L99" s="7">
        <v>0</v>
      </c>
      <c r="M99" s="7">
        <v>0</v>
      </c>
      <c r="N99" s="15"/>
    </row>
    <row r="100" spans="1:14" ht="31.5">
      <c r="A100" s="18"/>
      <c r="B100" s="21"/>
      <c r="C100" s="23"/>
      <c r="D100" s="4" t="s">
        <v>24</v>
      </c>
      <c r="E100" s="11"/>
      <c r="F100" s="11"/>
      <c r="G100" s="11"/>
      <c r="H100" s="11"/>
      <c r="I100" s="11"/>
      <c r="J100" s="7">
        <v>0</v>
      </c>
      <c r="K100" s="7">
        <v>0</v>
      </c>
      <c r="L100" s="7">
        <v>0</v>
      </c>
      <c r="M100" s="7">
        <v>0</v>
      </c>
      <c r="N100" s="15"/>
    </row>
    <row r="101" spans="1:14">
      <c r="A101" s="19"/>
      <c r="B101" s="22"/>
      <c r="C101" s="23"/>
      <c r="D101" s="5" t="s">
        <v>25</v>
      </c>
      <c r="E101" s="11"/>
      <c r="F101" s="11"/>
      <c r="G101" s="11"/>
      <c r="H101" s="11"/>
      <c r="I101" s="11"/>
      <c r="J101" s="7">
        <f>SUM(J97:J100)</f>
        <v>50000</v>
      </c>
      <c r="K101" s="7">
        <f>SUM(K97:K100)</f>
        <v>0</v>
      </c>
      <c r="L101" s="7">
        <f>SUM(L97:L100)</f>
        <v>0</v>
      </c>
      <c r="M101" s="7">
        <f>SUM(M97:M100)</f>
        <v>0</v>
      </c>
      <c r="N101" s="16"/>
    </row>
    <row r="102" spans="1:14" ht="47.25">
      <c r="A102" s="24">
        <v>5</v>
      </c>
      <c r="B102" s="20" t="s">
        <v>43</v>
      </c>
      <c r="C102" s="25" t="s">
        <v>31</v>
      </c>
      <c r="D102" s="4" t="s">
        <v>23</v>
      </c>
      <c r="E102" s="8">
        <v>901</v>
      </c>
      <c r="F102" s="9" t="s">
        <v>46</v>
      </c>
      <c r="G102" s="8">
        <v>5</v>
      </c>
      <c r="H102" s="9" t="s">
        <v>78</v>
      </c>
      <c r="I102" s="8">
        <v>81630</v>
      </c>
      <c r="J102" s="7">
        <f>J107</f>
        <v>1903212.5</v>
      </c>
      <c r="K102" s="7">
        <f t="shared" ref="K102:M102" si="15">K107</f>
        <v>1947100</v>
      </c>
      <c r="L102" s="7">
        <f t="shared" si="15"/>
        <v>1947100</v>
      </c>
      <c r="M102" s="7">
        <f t="shared" si="15"/>
        <v>900000</v>
      </c>
      <c r="N102" s="14">
        <v>3</v>
      </c>
    </row>
    <row r="103" spans="1:14" ht="47.25">
      <c r="A103" s="24"/>
      <c r="B103" s="21"/>
      <c r="C103" s="25"/>
      <c r="D103" s="4" t="s">
        <v>50</v>
      </c>
      <c r="E103" s="8"/>
      <c r="F103" s="8"/>
      <c r="G103" s="8"/>
      <c r="H103" s="8"/>
      <c r="I103" s="8"/>
      <c r="J103" s="7">
        <v>0</v>
      </c>
      <c r="K103" s="7">
        <v>0</v>
      </c>
      <c r="L103" s="7">
        <v>0</v>
      </c>
      <c r="M103" s="7">
        <v>0</v>
      </c>
      <c r="N103" s="15"/>
    </row>
    <row r="104" spans="1:14" ht="47.25">
      <c r="A104" s="24"/>
      <c r="B104" s="21"/>
      <c r="C104" s="25"/>
      <c r="D104" s="4" t="s">
        <v>51</v>
      </c>
      <c r="E104" s="8"/>
      <c r="F104" s="9"/>
      <c r="G104" s="8"/>
      <c r="H104" s="8"/>
      <c r="I104" s="10"/>
      <c r="J104" s="7">
        <v>0</v>
      </c>
      <c r="K104" s="7">
        <v>0</v>
      </c>
      <c r="L104" s="7">
        <v>0</v>
      </c>
      <c r="M104" s="7">
        <v>0</v>
      </c>
      <c r="N104" s="15"/>
    </row>
    <row r="105" spans="1:14" ht="31.5">
      <c r="A105" s="24"/>
      <c r="B105" s="21"/>
      <c r="C105" s="25"/>
      <c r="D105" s="4" t="s">
        <v>24</v>
      </c>
      <c r="E105" s="8"/>
      <c r="F105" s="8"/>
      <c r="G105" s="8"/>
      <c r="H105" s="8"/>
      <c r="I105" s="8"/>
      <c r="J105" s="7">
        <f>J120</f>
        <v>0</v>
      </c>
      <c r="K105" s="7">
        <f>K120</f>
        <v>0</v>
      </c>
      <c r="L105" s="7">
        <f>L120</f>
        <v>0</v>
      </c>
      <c r="M105" s="7">
        <f>M120</f>
        <v>0</v>
      </c>
      <c r="N105" s="15"/>
    </row>
    <row r="106" spans="1:14">
      <c r="A106" s="24"/>
      <c r="B106" s="22"/>
      <c r="C106" s="25"/>
      <c r="D106" s="5" t="s">
        <v>25</v>
      </c>
      <c r="E106" s="11"/>
      <c r="F106" s="11"/>
      <c r="G106" s="11"/>
      <c r="H106" s="11"/>
      <c r="I106" s="11"/>
      <c r="J106" s="7">
        <f>SUM(J102:J105)</f>
        <v>1903212.5</v>
      </c>
      <c r="K106" s="7">
        <f>SUM(K102:K105)</f>
        <v>1947100</v>
      </c>
      <c r="L106" s="7">
        <f>SUM(L102:L105)</f>
        <v>1947100</v>
      </c>
      <c r="M106" s="7">
        <f>SUM(M102:M105)</f>
        <v>900000</v>
      </c>
      <c r="N106" s="16"/>
    </row>
    <row r="107" spans="1:14" ht="47.25">
      <c r="A107" s="24" t="s">
        <v>44</v>
      </c>
      <c r="B107" s="20" t="s">
        <v>43</v>
      </c>
      <c r="C107" s="25" t="s">
        <v>31</v>
      </c>
      <c r="D107" s="4" t="s">
        <v>23</v>
      </c>
      <c r="E107" s="8">
        <v>901</v>
      </c>
      <c r="F107" s="9" t="s">
        <v>46</v>
      </c>
      <c r="G107" s="8">
        <v>5</v>
      </c>
      <c r="H107" s="9" t="s">
        <v>78</v>
      </c>
      <c r="I107" s="8">
        <v>81630</v>
      </c>
      <c r="J107" s="7">
        <v>1903212.5</v>
      </c>
      <c r="K107" s="7">
        <v>1947100</v>
      </c>
      <c r="L107" s="7">
        <v>1947100</v>
      </c>
      <c r="M107" s="7">
        <v>900000</v>
      </c>
      <c r="N107" s="14">
        <v>3</v>
      </c>
    </row>
    <row r="108" spans="1:14" ht="47.25">
      <c r="A108" s="24"/>
      <c r="B108" s="21"/>
      <c r="C108" s="25"/>
      <c r="D108" s="4" t="s">
        <v>50</v>
      </c>
      <c r="E108" s="8"/>
      <c r="F108" s="8"/>
      <c r="G108" s="8"/>
      <c r="H108" s="8"/>
      <c r="I108" s="8"/>
      <c r="J108" s="7">
        <v>0</v>
      </c>
      <c r="K108" s="7">
        <v>0</v>
      </c>
      <c r="L108" s="7">
        <v>0</v>
      </c>
      <c r="M108" s="7">
        <v>0</v>
      </c>
      <c r="N108" s="15"/>
    </row>
    <row r="109" spans="1:14" ht="47.25">
      <c r="A109" s="24"/>
      <c r="B109" s="21"/>
      <c r="C109" s="25"/>
      <c r="D109" s="4" t="s">
        <v>51</v>
      </c>
      <c r="E109" s="8"/>
      <c r="F109" s="9"/>
      <c r="G109" s="8"/>
      <c r="H109" s="8"/>
      <c r="I109" s="10"/>
      <c r="J109" s="7">
        <v>0</v>
      </c>
      <c r="K109" s="7">
        <v>0</v>
      </c>
      <c r="L109" s="7">
        <v>0</v>
      </c>
      <c r="M109" s="7">
        <v>0</v>
      </c>
      <c r="N109" s="15"/>
    </row>
    <row r="110" spans="1:14" ht="31.5">
      <c r="A110" s="24"/>
      <c r="B110" s="21"/>
      <c r="C110" s="25"/>
      <c r="D110" s="4" t="s">
        <v>24</v>
      </c>
      <c r="E110" s="8"/>
      <c r="F110" s="8"/>
      <c r="G110" s="8"/>
      <c r="H110" s="8"/>
      <c r="I110" s="8"/>
      <c r="J110" s="7">
        <v>0</v>
      </c>
      <c r="K110" s="7">
        <v>0</v>
      </c>
      <c r="L110" s="7">
        <v>0</v>
      </c>
      <c r="M110" s="7">
        <v>0</v>
      </c>
      <c r="N110" s="15"/>
    </row>
    <row r="111" spans="1:14">
      <c r="A111" s="24"/>
      <c r="B111" s="22"/>
      <c r="C111" s="25"/>
      <c r="D111" s="5" t="s">
        <v>25</v>
      </c>
      <c r="E111" s="11"/>
      <c r="F111" s="11"/>
      <c r="G111" s="11"/>
      <c r="H111" s="11"/>
      <c r="I111" s="11"/>
      <c r="J111" s="7">
        <f>SUM(J107:J110)</f>
        <v>1903212.5</v>
      </c>
      <c r="K111" s="7">
        <f>SUM(K107:K110)</f>
        <v>1947100</v>
      </c>
      <c r="L111" s="7">
        <f>SUM(L107:L110)</f>
        <v>1947100</v>
      </c>
      <c r="M111" s="7">
        <f>SUM(M107:M110)</f>
        <v>900000</v>
      </c>
      <c r="N111" s="15"/>
    </row>
    <row r="112" spans="1:14" ht="47.25">
      <c r="A112" s="24">
        <v>6</v>
      </c>
      <c r="B112" s="20" t="s">
        <v>55</v>
      </c>
      <c r="C112" s="25" t="s">
        <v>31</v>
      </c>
      <c r="D112" s="4" t="s">
        <v>23</v>
      </c>
      <c r="E112" s="9">
        <v>901</v>
      </c>
      <c r="F112" s="9" t="s">
        <v>46</v>
      </c>
      <c r="G112" s="9">
        <v>5</v>
      </c>
      <c r="H112" s="9" t="s">
        <v>78</v>
      </c>
      <c r="I112" s="9">
        <v>80910</v>
      </c>
      <c r="J112" s="7">
        <f>SUM(J117)</f>
        <v>100000</v>
      </c>
      <c r="K112" s="7">
        <f>SUM(K117)</f>
        <v>240000</v>
      </c>
      <c r="L112" s="7">
        <f>SUM(L117)</f>
        <v>0</v>
      </c>
      <c r="M112" s="7">
        <f>SUM(M117)</f>
        <v>0</v>
      </c>
      <c r="N112" s="15">
        <v>3</v>
      </c>
    </row>
    <row r="113" spans="1:14" ht="47.25">
      <c r="A113" s="24"/>
      <c r="B113" s="21"/>
      <c r="C113" s="25"/>
      <c r="D113" s="4" t="s">
        <v>50</v>
      </c>
      <c r="E113" s="8"/>
      <c r="F113" s="8"/>
      <c r="G113" s="8"/>
      <c r="H113" s="8"/>
      <c r="I113" s="8"/>
      <c r="J113" s="7">
        <v>0</v>
      </c>
      <c r="K113" s="7">
        <v>0</v>
      </c>
      <c r="L113" s="7">
        <v>0</v>
      </c>
      <c r="M113" s="7">
        <v>0</v>
      </c>
      <c r="N113" s="15"/>
    </row>
    <row r="114" spans="1:14" ht="47.25">
      <c r="A114" s="24"/>
      <c r="B114" s="21"/>
      <c r="C114" s="25"/>
      <c r="D114" s="4" t="s">
        <v>51</v>
      </c>
      <c r="E114" s="8"/>
      <c r="F114" s="9"/>
      <c r="G114" s="8"/>
      <c r="H114" s="8"/>
      <c r="I114" s="10"/>
      <c r="J114" s="7">
        <v>0</v>
      </c>
      <c r="K114" s="7">
        <v>0</v>
      </c>
      <c r="L114" s="7">
        <v>0</v>
      </c>
      <c r="M114" s="7">
        <v>0</v>
      </c>
      <c r="N114" s="15"/>
    </row>
    <row r="115" spans="1:14" ht="31.5">
      <c r="A115" s="24"/>
      <c r="B115" s="21"/>
      <c r="C115" s="25"/>
      <c r="D115" s="4" t="s">
        <v>24</v>
      </c>
      <c r="E115" s="8"/>
      <c r="F115" s="8"/>
      <c r="G115" s="8"/>
      <c r="H115" s="8"/>
      <c r="I115" s="8"/>
      <c r="J115" s="7">
        <v>0</v>
      </c>
      <c r="K115" s="7">
        <v>0</v>
      </c>
      <c r="L115" s="7">
        <v>0</v>
      </c>
      <c r="M115" s="7">
        <v>0</v>
      </c>
      <c r="N115" s="15"/>
    </row>
    <row r="116" spans="1:14">
      <c r="A116" s="24"/>
      <c r="B116" s="22"/>
      <c r="C116" s="25"/>
      <c r="D116" s="5" t="s">
        <v>25</v>
      </c>
      <c r="E116" s="11"/>
      <c r="F116" s="11"/>
      <c r="G116" s="11"/>
      <c r="H116" s="11"/>
      <c r="I116" s="11"/>
      <c r="J116" s="7">
        <f>SUM(J112:J115)</f>
        <v>100000</v>
      </c>
      <c r="K116" s="7">
        <f>SUM(K112:K115)</f>
        <v>240000</v>
      </c>
      <c r="L116" s="7">
        <f>SUM(L112:L115)</f>
        <v>0</v>
      </c>
      <c r="M116" s="7">
        <f>SUM(M112:M115)</f>
        <v>0</v>
      </c>
      <c r="N116" s="16"/>
    </row>
    <row r="117" spans="1:14" ht="47.25">
      <c r="A117" s="24" t="s">
        <v>56</v>
      </c>
      <c r="B117" s="20" t="s">
        <v>57</v>
      </c>
      <c r="C117" s="25" t="s">
        <v>31</v>
      </c>
      <c r="D117" s="4" t="s">
        <v>23</v>
      </c>
      <c r="E117" s="9">
        <v>901</v>
      </c>
      <c r="F117" s="9" t="s">
        <v>46</v>
      </c>
      <c r="G117" s="9">
        <v>5</v>
      </c>
      <c r="H117" s="9" t="s">
        <v>78</v>
      </c>
      <c r="I117" s="9">
        <v>80910</v>
      </c>
      <c r="J117" s="7">
        <v>100000</v>
      </c>
      <c r="K117" s="7">
        <v>240000</v>
      </c>
      <c r="L117" s="7">
        <v>0</v>
      </c>
      <c r="M117" s="7">
        <v>0</v>
      </c>
      <c r="N117" s="14">
        <v>3</v>
      </c>
    </row>
    <row r="118" spans="1:14" ht="47.25">
      <c r="A118" s="24"/>
      <c r="B118" s="21"/>
      <c r="C118" s="25"/>
      <c r="D118" s="4" t="s">
        <v>50</v>
      </c>
      <c r="E118" s="8"/>
      <c r="F118" s="8"/>
      <c r="G118" s="8"/>
      <c r="H118" s="8"/>
      <c r="I118" s="8"/>
      <c r="J118" s="7">
        <v>0</v>
      </c>
      <c r="K118" s="7">
        <v>0</v>
      </c>
      <c r="L118" s="7">
        <v>0</v>
      </c>
      <c r="M118" s="7">
        <v>0</v>
      </c>
      <c r="N118" s="15"/>
    </row>
    <row r="119" spans="1:14" ht="47.25">
      <c r="A119" s="24"/>
      <c r="B119" s="21"/>
      <c r="C119" s="25"/>
      <c r="D119" s="4" t="s">
        <v>51</v>
      </c>
      <c r="E119" s="8"/>
      <c r="F119" s="9"/>
      <c r="G119" s="8"/>
      <c r="H119" s="8"/>
      <c r="I119" s="10"/>
      <c r="J119" s="7">
        <v>0</v>
      </c>
      <c r="K119" s="7">
        <v>0</v>
      </c>
      <c r="L119" s="7">
        <v>0</v>
      </c>
      <c r="M119" s="7">
        <v>0</v>
      </c>
      <c r="N119" s="15"/>
    </row>
    <row r="120" spans="1:14" ht="31.5">
      <c r="A120" s="24"/>
      <c r="B120" s="21"/>
      <c r="C120" s="25"/>
      <c r="D120" s="4" t="s">
        <v>24</v>
      </c>
      <c r="E120" s="8"/>
      <c r="F120" s="8"/>
      <c r="G120" s="8"/>
      <c r="H120" s="8"/>
      <c r="I120" s="8"/>
      <c r="J120" s="7">
        <v>0</v>
      </c>
      <c r="K120" s="7">
        <v>0</v>
      </c>
      <c r="L120" s="7">
        <v>0</v>
      </c>
      <c r="M120" s="7">
        <v>0</v>
      </c>
      <c r="N120" s="15"/>
    </row>
    <row r="121" spans="1:14">
      <c r="A121" s="24"/>
      <c r="B121" s="22"/>
      <c r="C121" s="25"/>
      <c r="D121" s="5" t="s">
        <v>25</v>
      </c>
      <c r="E121" s="11"/>
      <c r="F121" s="11"/>
      <c r="G121" s="11"/>
      <c r="H121" s="11"/>
      <c r="I121" s="11"/>
      <c r="J121" s="7">
        <f>SUM(J117:J120)</f>
        <v>100000</v>
      </c>
      <c r="K121" s="7">
        <f>SUM(K117:K120)</f>
        <v>240000</v>
      </c>
      <c r="L121" s="7">
        <f t="shared" ref="L121:M121" si="16">SUM(L117:L120)</f>
        <v>0</v>
      </c>
      <c r="M121" s="7">
        <f t="shared" si="16"/>
        <v>0</v>
      </c>
      <c r="N121" s="16"/>
    </row>
  </sheetData>
  <mergeCells count="101">
    <mergeCell ref="N32:N36"/>
    <mergeCell ref="A37:A41"/>
    <mergeCell ref="B37:B41"/>
    <mergeCell ref="C37:C41"/>
    <mergeCell ref="A52:A56"/>
    <mergeCell ref="B52:B56"/>
    <mergeCell ref="C52:C56"/>
    <mergeCell ref="N42:N46"/>
    <mergeCell ref="N47:N51"/>
    <mergeCell ref="N37:N41"/>
    <mergeCell ref="N52:N56"/>
    <mergeCell ref="A42:A46"/>
    <mergeCell ref="A47:A51"/>
    <mergeCell ref="K1:N1"/>
    <mergeCell ref="J4:M4"/>
    <mergeCell ref="N4:N5"/>
    <mergeCell ref="A2:N2"/>
    <mergeCell ref="D4:D5"/>
    <mergeCell ref="E4:I4"/>
    <mergeCell ref="N7:N11"/>
    <mergeCell ref="B12:B16"/>
    <mergeCell ref="B7:B11"/>
    <mergeCell ref="C7:C11"/>
    <mergeCell ref="C12:C16"/>
    <mergeCell ref="B4:B5"/>
    <mergeCell ref="N22:N26"/>
    <mergeCell ref="N12:N16"/>
    <mergeCell ref="N17:N21"/>
    <mergeCell ref="B27:B31"/>
    <mergeCell ref="C27:C31"/>
    <mergeCell ref="N27:N31"/>
    <mergeCell ref="C4:C5"/>
    <mergeCell ref="A7:A11"/>
    <mergeCell ref="A12:A16"/>
    <mergeCell ref="A4:A5"/>
    <mergeCell ref="A22:A26"/>
    <mergeCell ref="B22:B26"/>
    <mergeCell ref="C22:C26"/>
    <mergeCell ref="A17:A21"/>
    <mergeCell ref="B17:B21"/>
    <mergeCell ref="C17:C21"/>
    <mergeCell ref="A27:A31"/>
    <mergeCell ref="A67:A71"/>
    <mergeCell ref="C42:C46"/>
    <mergeCell ref="A32:A36"/>
    <mergeCell ref="B32:B36"/>
    <mergeCell ref="C32:C36"/>
    <mergeCell ref="A57:A61"/>
    <mergeCell ref="B42:B46"/>
    <mergeCell ref="A62:A66"/>
    <mergeCell ref="B62:B66"/>
    <mergeCell ref="C62:C66"/>
    <mergeCell ref="B47:B51"/>
    <mergeCell ref="C47:C51"/>
    <mergeCell ref="B67:B71"/>
    <mergeCell ref="C67:C71"/>
    <mergeCell ref="B57:B61"/>
    <mergeCell ref="C57:C61"/>
    <mergeCell ref="B82:B86"/>
    <mergeCell ref="A77:A81"/>
    <mergeCell ref="B77:B81"/>
    <mergeCell ref="C77:C81"/>
    <mergeCell ref="N102:N106"/>
    <mergeCell ref="N117:N121"/>
    <mergeCell ref="B87:B91"/>
    <mergeCell ref="C87:C91"/>
    <mergeCell ref="B112:B116"/>
    <mergeCell ref="C112:C116"/>
    <mergeCell ref="B102:B106"/>
    <mergeCell ref="C102:C106"/>
    <mergeCell ref="N107:N111"/>
    <mergeCell ref="N112:N116"/>
    <mergeCell ref="C82:C86"/>
    <mergeCell ref="A117:A121"/>
    <mergeCell ref="B117:B121"/>
    <mergeCell ref="C117:C121"/>
    <mergeCell ref="A112:A116"/>
    <mergeCell ref="N57:N61"/>
    <mergeCell ref="N62:N66"/>
    <mergeCell ref="N77:N81"/>
    <mergeCell ref="N92:N96"/>
    <mergeCell ref="N97:N101"/>
    <mergeCell ref="A97:A101"/>
    <mergeCell ref="B97:B101"/>
    <mergeCell ref="C97:C101"/>
    <mergeCell ref="A107:A111"/>
    <mergeCell ref="B107:B111"/>
    <mergeCell ref="C107:C111"/>
    <mergeCell ref="A102:A106"/>
    <mergeCell ref="A92:A96"/>
    <mergeCell ref="B92:B96"/>
    <mergeCell ref="C92:C96"/>
    <mergeCell ref="N67:N71"/>
    <mergeCell ref="N72:N76"/>
    <mergeCell ref="N82:N86"/>
    <mergeCell ref="N87:N91"/>
    <mergeCell ref="A72:A76"/>
    <mergeCell ref="A82:A86"/>
    <mergeCell ref="A87:A91"/>
    <mergeCell ref="B72:B76"/>
    <mergeCell ref="C72:C76"/>
  </mergeCells>
  <phoneticPr fontId="2" type="noConversion"/>
  <pageMargins left="0.39370078740157483" right="0.16" top="0.46" bottom="1.38" header="0.31496062992125984" footer="0.31496062992125984"/>
  <pageSetup paperSize="9" scale="69" orientation="landscape" r:id="rId1"/>
  <headerFooter>
    <oddFooter>&amp;C&amp;P из &amp;N</oddFooter>
  </headerFooter>
  <rowBreaks count="13" manualBreakCount="13">
    <brk id="11" max="12" man="1"/>
    <brk id="21" max="12" man="1"/>
    <brk id="31" max="13" man="1"/>
    <brk id="41" max="12" man="1"/>
    <brk id="51" max="13" man="1"/>
    <brk id="61" max="13" man="1"/>
    <brk id="66" max="12" man="1"/>
    <brk id="76" max="13" man="1"/>
    <brk id="81" max="12" man="1"/>
    <brk id="91" max="12" man="1"/>
    <brk id="96" max="12" man="1"/>
    <brk id="106" max="12" man="1"/>
    <brk id="1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2019-09-30T07:35:12Z</cp:lastPrinted>
  <dcterms:created xsi:type="dcterms:W3CDTF">2006-09-16T00:00:00Z</dcterms:created>
  <dcterms:modified xsi:type="dcterms:W3CDTF">2019-11-20T14:39:52Z</dcterms:modified>
</cp:coreProperties>
</file>